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.shortcut-targets-by-id\1-OITP-GbZhb3XyzHsPT9RTiqe19OubAG\SCS Stroke\EDITORIAL PROCESSING\SOURCE FILES\"/>
    </mc:Choice>
  </mc:AlternateContent>
  <xr:revisionPtr revIDLastSave="0" documentId="13_ncr:1_{37E079A2-F2AC-4875-8CBF-F39A1EFCF935}" xr6:coauthVersionLast="47" xr6:coauthVersionMax="47" xr10:uidLastSave="{00000000-0000-0000-0000-000000000000}"/>
  <bookViews>
    <workbookView xWindow="-108" yWindow="-108" windowWidth="23256" windowHeight="13896" xr2:uid="{D0BE9681-4469-4AB3-89ED-88565B052DD1}"/>
  </bookViews>
  <sheets>
    <sheet name="Ext_Fig. 6h" sheetId="1" r:id="rId1"/>
    <sheet name="Ext_Fig. 6i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8" i="1" l="1"/>
  <c r="AA8" i="1"/>
  <c r="AB20" i="1"/>
  <c r="AA20" i="1"/>
  <c r="AB49" i="1"/>
  <c r="AA49" i="1"/>
  <c r="AB63" i="1"/>
  <c r="AA63" i="1"/>
  <c r="AB74" i="1"/>
  <c r="AA74" i="1"/>
  <c r="AB102" i="1"/>
  <c r="AA102" i="1"/>
  <c r="AB103" i="3"/>
  <c r="AA103" i="3"/>
  <c r="AB74" i="3"/>
  <c r="AA74" i="3"/>
  <c r="AB63" i="3"/>
  <c r="AA63" i="3"/>
  <c r="AB49" i="3"/>
  <c r="AA49" i="3"/>
  <c r="AB20" i="3"/>
  <c r="AA20" i="3"/>
  <c r="AB8" i="3"/>
  <c r="AA8" i="3"/>
  <c r="AB38" i="1"/>
  <c r="AA38" i="1"/>
  <c r="AB38" i="3"/>
  <c r="AA38" i="3"/>
</calcChain>
</file>

<file path=xl/sharedStrings.xml><?xml version="1.0" encoding="utf-8"?>
<sst xmlns="http://schemas.openxmlformats.org/spreadsheetml/2006/main" count="682" uniqueCount="143">
  <si>
    <t>OFF</t>
  </si>
  <si>
    <t>ON</t>
  </si>
  <si>
    <t>Target 1</t>
  </si>
  <si>
    <t>Target 3</t>
  </si>
  <si>
    <t>Target 2</t>
  </si>
  <si>
    <t>Velocity peaks</t>
  </si>
  <si>
    <t>Dimensionless jerk</t>
  </si>
  <si>
    <t>Deviation</t>
  </si>
  <si>
    <t>Path efficiency</t>
  </si>
  <si>
    <t>SCS01</t>
  </si>
  <si>
    <t>Average</t>
  </si>
  <si>
    <t>Mean</t>
  </si>
  <si>
    <t>Reject Null Hypothesis</t>
  </si>
  <si>
    <t>Confidence Interval</t>
  </si>
  <si>
    <t>Statistical Analyses</t>
  </si>
  <si>
    <t>SCS02</t>
  </si>
  <si>
    <t>Target 4</t>
  </si>
  <si>
    <t>Target 5</t>
  </si>
  <si>
    <t>SCS03</t>
  </si>
  <si>
    <t>SCS04</t>
  </si>
  <si>
    <t>SCS05</t>
  </si>
  <si>
    <t>Target 6</t>
  </si>
  <si>
    <t>SCS07</t>
  </si>
  <si>
    <t>SCS08</t>
  </si>
  <si>
    <t>Target 1 (SCS ON vs SCS OFF)</t>
  </si>
  <si>
    <t>Target 2  (SCS ON vs SCS OFF)</t>
  </si>
  <si>
    <t>Target 3  (SCS ON vs SCS OFF)</t>
  </si>
  <si>
    <t>Target 4  (SCS ON vs SCS OFF)</t>
  </si>
  <si>
    <t>Target 5  (SCS ON vs SCS OFF)</t>
  </si>
  <si>
    <t>Target 6  (SCS ON vs SCS OFF)</t>
  </si>
  <si>
    <t>[15.2796629001985,3.85968452818245]</t>
  </si>
  <si>
    <t>[14.6612377252954,-6.38293215845063]</t>
  </si>
  <si>
    <t>[21.3874023094480,4.98012077816959]</t>
  </si>
  <si>
    <t>[117.902105061268,39.3367505791657]</t>
  </si>
  <si>
    <t>[114.136629269901,10.8669577082284]</t>
  </si>
  <si>
    <t>[80.8332952147312,34.4292300024807]</t>
  </si>
  <si>
    <t>[32.2465735729711,8.22322357641328]</t>
  </si>
  <si>
    <t>[33.1814622060026,-10.0184173395646]</t>
  </si>
  <si>
    <t>[44.1757186317105,21.5295709304485]</t>
  </si>
  <si>
    <t>[35.0000000000000,-50.0000000000000]</t>
  </si>
  <si>
    <t>[83.3333333333334,-38.8888888888889]</t>
  </si>
  <si>
    <t>[85.1851851851852,29.6296296296296]</t>
  </si>
  <si>
    <t>[55.2053598029095,-8.15290280086115]</t>
  </si>
  <si>
    <t>[61.3352294764070,7.84274645269301]</t>
  </si>
  <si>
    <t>[35.4105255468486,4.51329187493550]</t>
  </si>
  <si>
    <t>[45.3540280533060,18.7833611750352]</t>
  </si>
  <si>
    <t>[-43.0562847291805,-251.063706961903]</t>
  </si>
  <si>
    <t>[40.9852683233390,-42.3490540924117]</t>
  </si>
  <si>
    <t>[-20.2781113775071,-96.7770313085751]</t>
  </si>
  <si>
    <t>[-16.9958749087054,-98.3800156013010]</t>
  </si>
  <si>
    <t>[-7.94494366425258,-83.9424565576343]</t>
  </si>
  <si>
    <t>[41.9100864584082,6.96859890311545]</t>
  </si>
  <si>
    <t>[22.0239162073525,-8.74876199934532]</t>
  </si>
  <si>
    <t>[6.66630660416261,-11.9487943988906]</t>
  </si>
  <si>
    <t>[-15.9420289855073,-126.086956521739]</t>
  </si>
  <si>
    <t>[57.4358974358975,6.15384615384615]</t>
  </si>
  <si>
    <t>[33.3333333333334,-31.1827956989247]</t>
  </si>
  <si>
    <t>[40.9090909090909,-30.0000000000000]</t>
  </si>
  <si>
    <t>Target 1  (SCS ON vs SCS OFF)</t>
  </si>
  <si>
    <t>Target 3 (SCS ON vs SCS OFF)</t>
  </si>
  <si>
    <t>Target 2 (SCS ON vs SCS OFF)</t>
  </si>
  <si>
    <t>Target 4 (SCS ON vs SCS OFF)</t>
  </si>
  <si>
    <t>[22.0808485331446,6.02891410452367]</t>
  </si>
  <si>
    <t>[35.8970940018628,13.4806562431769]</t>
  </si>
  <si>
    <t>[67.3267326732673,28.7128712871287]</t>
  </si>
  <si>
    <t>[97.6744186046512,24.4186046511628]</t>
  </si>
  <si>
    <t>[8.41181781517609,0.0449001767940438]</t>
  </si>
  <si>
    <t>[22.7388833364225,-6.19805188675515]</t>
  </si>
  <si>
    <t>[75.3239817747333,30.3908463715025]</t>
  </si>
  <si>
    <t>[92.4654238589499,49.8470493173476]</t>
  </si>
  <si>
    <t>[30.8900531918691,-89.3975622028284]</t>
  </si>
  <si>
    <t>[111.575337209705,-5.45543213825009]</t>
  </si>
  <si>
    <t>[40.6951804754867,-132.191186971990]</t>
  </si>
  <si>
    <t>[8.02170583458097,-11.8311656834939]</t>
  </si>
  <si>
    <t>[9.40013294613755,-1.32872533291988]</t>
  </si>
  <si>
    <t>[8.08475293018939,-17.1433577931197]</t>
  </si>
  <si>
    <t>[21.2801089090050,-15.9294975316342]</t>
  </si>
  <si>
    <t>[33.6595534085041,-17.5088626277025]</t>
  </si>
  <si>
    <t>[27.3304368976823,-23.0984173638359]</t>
  </si>
  <si>
    <t>[33.3333333333333,-50.0000000000000]</t>
  </si>
  <si>
    <t>[70.5882352941177,-11.7647058823529]</t>
  </si>
  <si>
    <t>[44.4444444444445,-52.7777777777778]</t>
  </si>
  <si>
    <t>[9.71122430619926,-8.83444869479963]</t>
  </si>
  <si>
    <t>[10.1009125974440,-13.6920518247425]</t>
  </si>
  <si>
    <t>[21.7426625947375,-6.07145512020019]</t>
  </si>
  <si>
    <t>[8.21283393094011,-7.57707596757348]</t>
  </si>
  <si>
    <t>[10.3818225921214,-9.13794351006968]</t>
  </si>
  <si>
    <t>[8.32588084527662,-18.7172040528553]</t>
  </si>
  <si>
    <t>[31.4285714285715,-2.85714285714287]</t>
  </si>
  <si>
    <t>[31.2500000000000,-18.7500000000000]</t>
  </si>
  <si>
    <t>[0,-62.5000000000000]</t>
  </si>
  <si>
    <t>[19.0476190476191,-23.8095238095238]</t>
  </si>
  <si>
    <t>[2.77777777777779,-36.1111111111112]</t>
  </si>
  <si>
    <t>[9.09090909090908,-59.0909090909091]</t>
  </si>
  <si>
    <t>[4.45432295248010,-0.955684760663750]</t>
  </si>
  <si>
    <t>[0.115857728405599,-8.21009331256827]</t>
  </si>
  <si>
    <t>[5.38984253373389,0.902066045895594]</t>
  </si>
  <si>
    <t>[2.55938257728842,-0.201596281019423]</t>
  </si>
  <si>
    <t>[5.49799768787297,-3.97727091432928]</t>
  </si>
  <si>
    <t>[2.36237797571172,-2.58879312560747]</t>
  </si>
  <si>
    <t>[50.8406190711496,-10.2063480922407]</t>
  </si>
  <si>
    <t>[23.5178758893663,-24.1210230926057]</t>
  </si>
  <si>
    <t>[44.8539300396961,1.30898243974588]</t>
  </si>
  <si>
    <t>[47.1734031132826,-9.97322577780569]</t>
  </si>
  <si>
    <t>[29.6511486565264,2.57285114491983]</t>
  </si>
  <si>
    <t>[53.4968081391627,12.8476025354489]</t>
  </si>
  <si>
    <t>Target 6 (SCS ON vs SCS OFF)</t>
  </si>
  <si>
    <t>[22.6196079158157,8.16158231597919]</t>
  </si>
  <si>
    <t>[16.4542913809085,-5.62757247988837]</t>
  </si>
  <si>
    <t>[27.9078326948367,0.542497861655439]</t>
  </si>
  <si>
    <t>[46.1538461538462,16.9230769230769]</t>
  </si>
  <si>
    <t>[36.0655737704918,-3.27868852459016]</t>
  </si>
  <si>
    <t>[44.8979591836735,8.16326530612244]</t>
  </si>
  <si>
    <t>[0.996537224535032,-4.05022085759967]</t>
  </si>
  <si>
    <t>[9.24231948313638,-7.62056459715350]</t>
  </si>
  <si>
    <t>[7.31717877805851,-3.47370997383262]</t>
  </si>
  <si>
    <t>[26.6980249150484,-24.0600242852464]</t>
  </si>
  <si>
    <t>[31.4447322049538,-20.6952218662776]</t>
  </si>
  <si>
    <t>[38.2447205180575,-10.8712866968468]</t>
  </si>
  <si>
    <t>[2.89439488905723,-1.93027365554843]</t>
  </si>
  <si>
    <t>[8.00861285058816,-1.07523556938592]</t>
  </si>
  <si>
    <t>[9.27627010666742,0.549591104507358]</t>
  </si>
  <si>
    <t>[2.89628039373296,-0.918294916510870]</t>
  </si>
  <si>
    <t>[5.51742501115285,-4.32177327537615]</t>
  </si>
  <si>
    <t>[2.03090588433770,-0.584707879240742]</t>
  </si>
  <si>
    <t>[36.5249150949416,-48.8564278400431]</t>
  </si>
  <si>
    <t>[52.6170199661584,-0.362946180973156]</t>
  </si>
  <si>
    <t>[90.2040149686308,16.4169277719843]</t>
  </si>
  <si>
    <t>[73.8367774637075,10.0228744523795]</t>
  </si>
  <si>
    <t>[49.4111887917109,-1.26705166702005]</t>
  </si>
  <si>
    <t>[22.8148936813941,-43.1095445521488]</t>
  </si>
  <si>
    <t>[23.8438287912373,-4.45977121323811]</t>
  </si>
  <si>
    <t>[28.4180308451705,2.19720281993288]</t>
  </si>
  <si>
    <t>[51.6093690935685,18.2555080511760]</t>
  </si>
  <si>
    <t>[25.0569893725247,-2.99222228788974]</t>
  </si>
  <si>
    <t>[25.5927885384244,8.07543347018809]</t>
  </si>
  <si>
    <t>[31.2655653846789,7.10602397164208]</t>
  </si>
  <si>
    <t>[37.1428571428572,-13.3333333333333]</t>
  </si>
  <si>
    <t>[77.5000000000000,27.5000000000000]</t>
  </si>
  <si>
    <t>[44.0000000000000,0]</t>
  </si>
  <si>
    <t>[40.1960784313726,-9.80392156862747]</t>
  </si>
  <si>
    <t>[64.3192488262911,27.2300469483568]</t>
  </si>
  <si>
    <t>[71.8750000000000,3.12500000000000]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</si>
</sst>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%&quot;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164" fontId="0" fillId="0" borderId="0" xfId="1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446C7-2179-4255-859F-61A7198387EE}">
  <dimension ref="A1:AW122"/>
  <sheetViews>
    <sheetView tabSelected="1" topLeftCell="R1" zoomScale="70" zoomScaleNormal="70" workbookViewId="0">
      <selection activeCell="AB10" sqref="AB10"/>
    </sheetView>
  </sheetViews>
  <sheetFormatPr defaultRowHeight="14.4" x14ac:dyDescent="0.3"/>
  <cols>
    <col min="1" max="1" width="9.21875" style="1" bestFit="1" customWidth="1"/>
    <col min="2" max="2" width="5.109375" style="1" bestFit="1" customWidth="1"/>
    <col min="3" max="3" width="6.44140625" style="1" bestFit="1" customWidth="1"/>
    <col min="4" max="4" width="5.109375" style="1" bestFit="1" customWidth="1"/>
    <col min="5" max="6" width="7.33203125" style="1" bestFit="1" customWidth="1"/>
    <col min="7" max="7" width="8.109375" style="1" bestFit="1" customWidth="1"/>
    <col min="8" max="8" width="7.33203125" style="1" bestFit="1" customWidth="1"/>
    <col min="9" max="10" width="8.109375" style="1" bestFit="1" customWidth="1"/>
    <col min="11" max="11" width="8.44140625" style="1" bestFit="1" customWidth="1"/>
    <col min="12" max="12" width="7.33203125" style="1" bestFit="1" customWidth="1"/>
    <col min="13" max="13" width="7.6640625" style="1" bestFit="1" customWidth="1"/>
    <col min="14" max="14" width="7.33203125" style="1" bestFit="1" customWidth="1"/>
    <col min="15" max="15" width="8.77734375" style="1" bestFit="1" customWidth="1"/>
    <col min="16" max="16" width="8.44140625" style="1" bestFit="1" customWidth="1"/>
    <col min="17" max="18" width="7" style="1" bestFit="1" customWidth="1"/>
    <col min="19" max="24" width="7.33203125" style="1" bestFit="1" customWidth="1"/>
    <col min="25" max="25" width="34.44140625" style="1" bestFit="1" customWidth="1"/>
    <col min="26" max="26" width="27.44140625" style="1" bestFit="1" customWidth="1"/>
    <col min="27" max="27" width="19" style="1" bestFit="1" customWidth="1"/>
    <col min="28" max="28" width="12.109375" style="1" bestFit="1" customWidth="1"/>
    <col min="29" max="29" width="27.88671875" style="1" bestFit="1" customWidth="1"/>
    <col min="30" max="30" width="12.109375" style="1" bestFit="1" customWidth="1"/>
    <col min="31" max="31" width="38.77734375" style="1" bestFit="1" customWidth="1"/>
    <col min="32" max="32" width="39.5546875" style="1" bestFit="1" customWidth="1"/>
    <col min="33" max="33" width="13.21875" style="1" bestFit="1" customWidth="1"/>
    <col min="34" max="34" width="13.33203125" bestFit="1" customWidth="1"/>
    <col min="36" max="36" width="16.88671875" bestFit="1" customWidth="1"/>
    <col min="37" max="37" width="13.21875" bestFit="1" customWidth="1"/>
    <col min="38" max="40" width="35.109375" bestFit="1" customWidth="1"/>
    <col min="41" max="41" width="35.77734375" bestFit="1" customWidth="1"/>
    <col min="42" max="42" width="20" bestFit="1" customWidth="1"/>
    <col min="53" max="53" width="35.109375" bestFit="1" customWidth="1"/>
    <col min="54" max="54" width="35.77734375" bestFit="1" customWidth="1"/>
    <col min="55" max="55" width="36.77734375" bestFit="1" customWidth="1"/>
    <col min="56" max="56" width="35.77734375" bestFit="1" customWidth="1"/>
  </cols>
  <sheetData>
    <row r="1" spans="1:49" x14ac:dyDescent="0.3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49" x14ac:dyDescent="0.3">
      <c r="A2" s="9" t="s">
        <v>8</v>
      </c>
      <c r="B2" s="9"/>
      <c r="C2" s="9"/>
      <c r="D2" s="9"/>
      <c r="E2" s="9"/>
      <c r="F2" s="9"/>
      <c r="G2" s="9" t="s">
        <v>7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Z2" s="9" t="s">
        <v>14</v>
      </c>
      <c r="AA2" s="9"/>
      <c r="AB2" s="9"/>
      <c r="AC2" s="9"/>
      <c r="AD2" s="9"/>
      <c r="AE2" s="9"/>
      <c r="AF2" s="9"/>
    </row>
    <row r="3" spans="1:49" x14ac:dyDescent="0.3">
      <c r="A3" s="9" t="s">
        <v>2</v>
      </c>
      <c r="B3" s="9"/>
      <c r="C3" s="9" t="s">
        <v>4</v>
      </c>
      <c r="D3" s="9"/>
      <c r="E3" s="9" t="s">
        <v>3</v>
      </c>
      <c r="F3" s="9"/>
      <c r="G3" s="9" t="s">
        <v>2</v>
      </c>
      <c r="H3" s="9"/>
      <c r="I3" s="9" t="s">
        <v>4</v>
      </c>
      <c r="J3" s="9"/>
      <c r="K3" s="9" t="s">
        <v>3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AA3" s="9" t="s">
        <v>11</v>
      </c>
      <c r="AB3" s="9"/>
      <c r="AC3" s="9" t="s">
        <v>12</v>
      </c>
      <c r="AD3" s="9"/>
      <c r="AE3" s="9" t="s">
        <v>13</v>
      </c>
      <c r="AF3" s="9"/>
    </row>
    <row r="4" spans="1:49" x14ac:dyDescent="0.3">
      <c r="A4" s="3" t="s">
        <v>0</v>
      </c>
      <c r="B4" s="3" t="s">
        <v>1</v>
      </c>
      <c r="C4" s="3" t="s">
        <v>0</v>
      </c>
      <c r="D4" s="3" t="s">
        <v>1</v>
      </c>
      <c r="E4" s="3" t="s">
        <v>0</v>
      </c>
      <c r="F4" s="3" t="s">
        <v>1</v>
      </c>
      <c r="G4" s="3" t="s">
        <v>0</v>
      </c>
      <c r="H4" s="3" t="s">
        <v>1</v>
      </c>
      <c r="I4" s="3" t="s">
        <v>0</v>
      </c>
      <c r="J4" s="3" t="s">
        <v>1</v>
      </c>
      <c r="K4" s="3" t="s">
        <v>0</v>
      </c>
      <c r="L4" s="3" t="s">
        <v>1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AA4" s="4" t="s">
        <v>8</v>
      </c>
      <c r="AB4" s="4" t="s">
        <v>7</v>
      </c>
      <c r="AC4" s="4" t="s">
        <v>8</v>
      </c>
      <c r="AD4" s="4" t="s">
        <v>7</v>
      </c>
      <c r="AE4" s="4" t="s">
        <v>8</v>
      </c>
      <c r="AF4" s="4" t="s">
        <v>7</v>
      </c>
    </row>
    <row r="5" spans="1:49" x14ac:dyDescent="0.3">
      <c r="A5" s="7">
        <v>1.21642526043739</v>
      </c>
      <c r="B5" s="7">
        <v>1.0489747914903</v>
      </c>
      <c r="C5" s="7">
        <v>1.0098850635368299</v>
      </c>
      <c r="D5" s="7">
        <v>1.02886665832096</v>
      </c>
      <c r="E5" s="7">
        <v>1.03353791832556</v>
      </c>
      <c r="F5" s="7">
        <v>1.0148438509818301</v>
      </c>
      <c r="G5" s="7">
        <v>338.76536995863501</v>
      </c>
      <c r="H5" s="7">
        <v>130.99468945554</v>
      </c>
      <c r="I5" s="7">
        <v>48.907330167197898</v>
      </c>
      <c r="J5" s="7">
        <v>28.626423615810001</v>
      </c>
      <c r="K5" s="7">
        <v>177.85277137942799</v>
      </c>
      <c r="L5" s="7">
        <v>51.436411158587703</v>
      </c>
      <c r="M5" s="5"/>
      <c r="N5" s="5"/>
      <c r="O5" s="5"/>
      <c r="P5" s="5"/>
      <c r="Q5" s="5"/>
      <c r="R5" s="5"/>
      <c r="S5" s="2"/>
      <c r="T5" s="2"/>
      <c r="U5" s="2"/>
      <c r="V5" s="2"/>
      <c r="W5" s="2"/>
      <c r="X5" s="2"/>
      <c r="Z5" s="3" t="s">
        <v>58</v>
      </c>
      <c r="AA5" s="8">
        <v>12.0641571354997</v>
      </c>
      <c r="AB5" s="8">
        <v>55.840598564720999</v>
      </c>
      <c r="AC5" s="1">
        <v>1</v>
      </c>
      <c r="AD5" s="1">
        <v>1</v>
      </c>
      <c r="AE5" s="1" t="s">
        <v>32</v>
      </c>
      <c r="AF5" s="1" t="s">
        <v>35</v>
      </c>
      <c r="AG5"/>
    </row>
    <row r="6" spans="1:49" x14ac:dyDescent="0.3">
      <c r="A6" s="7">
        <v>1.1937961725387001</v>
      </c>
      <c r="B6" s="7">
        <v>1.0219149732542001</v>
      </c>
      <c r="C6" s="7">
        <v>1.0044754550524</v>
      </c>
      <c r="D6" s="7">
        <v>1.01411490031365</v>
      </c>
      <c r="E6" s="7">
        <v>1.11103410366022</v>
      </c>
      <c r="F6" s="7">
        <v>1.02317491963049</v>
      </c>
      <c r="G6" s="7">
        <v>324.63433367160098</v>
      </c>
      <c r="H6" s="7">
        <v>129.94886589336201</v>
      </c>
      <c r="I6" s="7">
        <v>40.9547184533427</v>
      </c>
      <c r="J6" s="7">
        <v>26.9775258627194</v>
      </c>
      <c r="K6" s="7">
        <v>204.15414416970401</v>
      </c>
      <c r="L6" s="7">
        <v>52.399713561265699</v>
      </c>
      <c r="M6" s="5"/>
      <c r="N6" s="5"/>
      <c r="O6" s="5"/>
      <c r="P6" s="5"/>
      <c r="Q6" s="5"/>
      <c r="R6" s="5"/>
      <c r="S6" s="2"/>
      <c r="T6" s="2"/>
      <c r="U6" s="2"/>
      <c r="V6" s="2"/>
      <c r="W6" s="2"/>
      <c r="X6" s="2"/>
      <c r="Z6" s="4" t="s">
        <v>25</v>
      </c>
      <c r="AA6" s="8">
        <v>4.31865202537558</v>
      </c>
      <c r="AB6" s="8">
        <v>60.667281841383499</v>
      </c>
      <c r="AC6" s="1">
        <v>0</v>
      </c>
      <c r="AD6" s="1">
        <v>1</v>
      </c>
      <c r="AE6" s="1" t="s">
        <v>31</v>
      </c>
      <c r="AF6" s="1" t="s">
        <v>34</v>
      </c>
    </row>
    <row r="7" spans="1:49" x14ac:dyDescent="0.3">
      <c r="A7" s="7">
        <v>1.1591641125688501</v>
      </c>
      <c r="B7" s="7">
        <v>1.0818846758482199</v>
      </c>
      <c r="C7" s="7">
        <v>1.0580078142765601</v>
      </c>
      <c r="D7" s="7">
        <v>1.03010333022478</v>
      </c>
      <c r="E7" s="7">
        <v>1.3010251168733</v>
      </c>
      <c r="F7" s="7">
        <v>1.0325094982457801</v>
      </c>
      <c r="G7" s="7">
        <v>370.81766328339597</v>
      </c>
      <c r="H7" s="7">
        <v>146.89659289260399</v>
      </c>
      <c r="I7" s="7">
        <v>192.48278581357101</v>
      </c>
      <c r="J7" s="7">
        <v>39.549805741687102</v>
      </c>
      <c r="K7" s="7">
        <v>647.15141343216806</v>
      </c>
      <c r="L7" s="7">
        <v>58.425716362034201</v>
      </c>
      <c r="M7" s="5"/>
      <c r="N7" s="5"/>
      <c r="O7" s="5"/>
      <c r="P7" s="5"/>
      <c r="Q7" s="5"/>
      <c r="R7" s="5"/>
      <c r="S7" s="2"/>
      <c r="T7" s="2"/>
      <c r="U7" s="2"/>
      <c r="V7" s="2"/>
      <c r="W7" s="2"/>
      <c r="X7" s="2"/>
      <c r="Z7" s="4" t="s">
        <v>59</v>
      </c>
      <c r="AA7" s="8">
        <v>8.8505600464189005</v>
      </c>
      <c r="AB7" s="8">
        <v>73.698202265901799</v>
      </c>
      <c r="AC7" s="1">
        <v>1</v>
      </c>
      <c r="AD7" s="1">
        <v>1</v>
      </c>
      <c r="AE7" s="1" t="s">
        <v>30</v>
      </c>
      <c r="AF7" s="1" t="s">
        <v>33</v>
      </c>
    </row>
    <row r="8" spans="1:49" x14ac:dyDescent="0.3">
      <c r="A8" s="7">
        <v>1.1194412884264</v>
      </c>
      <c r="B8" s="7">
        <v>1.04334402820241</v>
      </c>
      <c r="C8" s="7">
        <v>1.1373015275702401</v>
      </c>
      <c r="D8" s="7">
        <v>1.0127893112872599</v>
      </c>
      <c r="E8" s="7">
        <v>1.13578660641629</v>
      </c>
      <c r="F8" s="7">
        <v>1.0454790113671599</v>
      </c>
      <c r="G8" s="7">
        <v>239.873149114385</v>
      </c>
      <c r="H8" s="7">
        <v>128.505501197717</v>
      </c>
      <c r="I8" s="7">
        <v>101.31758057707199</v>
      </c>
      <c r="J8" s="7">
        <v>40.991056993664102</v>
      </c>
      <c r="K8" s="7">
        <v>246.25518614837</v>
      </c>
      <c r="L8" s="7">
        <v>150.629175900153</v>
      </c>
      <c r="M8" s="5"/>
      <c r="N8" s="5"/>
      <c r="O8" s="5"/>
      <c r="P8" s="5"/>
      <c r="Q8" s="5"/>
      <c r="R8" s="5"/>
      <c r="S8" s="2"/>
      <c r="T8" s="2"/>
      <c r="U8" s="2"/>
      <c r="V8" s="2"/>
      <c r="W8" s="2"/>
      <c r="X8" s="2"/>
      <c r="Z8" s="3" t="s">
        <v>10</v>
      </c>
      <c r="AA8" s="11">
        <f>AVERAGE(AA5:AA7)</f>
        <v>8.4111230690980605</v>
      </c>
      <c r="AB8" s="11">
        <f>AVERAGE(AB5:AB7)</f>
        <v>63.40202755733543</v>
      </c>
    </row>
    <row r="9" spans="1:49" x14ac:dyDescent="0.3">
      <c r="A9" s="7">
        <v>1.4671066900252301</v>
      </c>
      <c r="B9" s="7">
        <v>1.08050710492039</v>
      </c>
      <c r="C9" s="7">
        <v>1.11304840228054</v>
      </c>
      <c r="D9" s="7">
        <v>1.0114808199037699</v>
      </c>
      <c r="E9" s="7">
        <v>1.1063873440870799</v>
      </c>
      <c r="F9" s="7">
        <v>1.02596436361497</v>
      </c>
      <c r="G9" s="7">
        <v>516.77856395188201</v>
      </c>
      <c r="H9" s="7">
        <v>197.686477284722</v>
      </c>
      <c r="I9" s="7">
        <v>107.654086071714</v>
      </c>
      <c r="J9" s="7">
        <v>35.6327814971607</v>
      </c>
      <c r="K9" s="7">
        <v>381.23432398199998</v>
      </c>
      <c r="L9" s="7">
        <v>89.458960390856006</v>
      </c>
      <c r="M9" s="5"/>
      <c r="N9" s="5"/>
      <c r="O9" s="5"/>
      <c r="P9" s="5"/>
      <c r="Q9" s="5"/>
      <c r="R9" s="5"/>
      <c r="S9" s="2"/>
      <c r="T9" s="2"/>
      <c r="U9" s="2"/>
      <c r="V9" s="2"/>
      <c r="W9" s="2"/>
      <c r="X9" s="2"/>
    </row>
    <row r="10" spans="1:49" x14ac:dyDescent="0.3">
      <c r="A10" s="7">
        <v>1.0814234272768499</v>
      </c>
      <c r="B10" s="7">
        <v>1.08760526249927</v>
      </c>
      <c r="C10" s="7">
        <v>1.3332341606948299</v>
      </c>
      <c r="D10" s="7">
        <v>1.27114997921928</v>
      </c>
      <c r="E10" s="7">
        <v>1.11619056899397</v>
      </c>
      <c r="F10" s="7">
        <v>1.0598013024080499</v>
      </c>
      <c r="G10" s="7">
        <v>234.26955408745201</v>
      </c>
      <c r="H10" s="7">
        <v>160.25697231478301</v>
      </c>
      <c r="I10" s="7">
        <v>236.73765199028799</v>
      </c>
      <c r="J10" s="7">
        <v>114.585894359338</v>
      </c>
      <c r="K10" s="7">
        <v>279.87042169397802</v>
      </c>
      <c r="L10" s="7">
        <v>106.989138668081</v>
      </c>
      <c r="M10" s="5"/>
      <c r="N10" s="5"/>
      <c r="O10" s="5"/>
      <c r="P10" s="5"/>
      <c r="Q10" s="5"/>
      <c r="R10" s="5"/>
      <c r="S10" s="2"/>
      <c r="T10" s="2"/>
      <c r="U10" s="2"/>
      <c r="V10" s="2"/>
      <c r="W10" s="2"/>
      <c r="X10" s="2"/>
    </row>
    <row r="12" spans="1:49" x14ac:dyDescent="0.3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49" x14ac:dyDescent="0.3">
      <c r="A13" s="9" t="s">
        <v>8</v>
      </c>
      <c r="B13" s="9"/>
      <c r="C13" s="9"/>
      <c r="D13" s="9"/>
      <c r="E13" s="9"/>
      <c r="F13" s="9"/>
      <c r="G13" s="9"/>
      <c r="H13" s="9"/>
      <c r="I13" s="9" t="s">
        <v>7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4"/>
      <c r="Z13" s="9" t="s">
        <v>14</v>
      </c>
      <c r="AA13" s="9"/>
      <c r="AB13" s="9"/>
      <c r="AC13" s="9"/>
      <c r="AD13" s="9"/>
      <c r="AE13" s="9"/>
      <c r="AF13" s="9"/>
      <c r="AP13" s="6"/>
      <c r="AQ13" s="6"/>
      <c r="AR13" s="6"/>
      <c r="AS13" s="6"/>
      <c r="AT13" s="6"/>
      <c r="AU13" s="6"/>
      <c r="AV13" s="6"/>
      <c r="AW13" s="6"/>
    </row>
    <row r="14" spans="1:49" x14ac:dyDescent="0.3">
      <c r="A14" s="9" t="s">
        <v>2</v>
      </c>
      <c r="B14" s="9"/>
      <c r="C14" s="9" t="s">
        <v>4</v>
      </c>
      <c r="D14" s="9"/>
      <c r="E14" s="9" t="s">
        <v>3</v>
      </c>
      <c r="F14" s="9"/>
      <c r="G14" s="9" t="s">
        <v>16</v>
      </c>
      <c r="H14" s="9"/>
      <c r="I14" s="9" t="s">
        <v>2</v>
      </c>
      <c r="J14" s="9"/>
      <c r="K14" s="9" t="s">
        <v>4</v>
      </c>
      <c r="L14" s="9"/>
      <c r="M14" s="9" t="s">
        <v>3</v>
      </c>
      <c r="N14" s="9"/>
      <c r="O14" s="9" t="s">
        <v>16</v>
      </c>
      <c r="P14" s="9"/>
      <c r="Q14" s="9"/>
      <c r="R14" s="9"/>
      <c r="S14" s="9"/>
      <c r="T14" s="9"/>
      <c r="U14" s="9"/>
      <c r="V14" s="9"/>
      <c r="W14" s="9"/>
      <c r="X14" s="9"/>
      <c r="Y14" s="4"/>
      <c r="AA14" s="9" t="s">
        <v>11</v>
      </c>
      <c r="AB14" s="9"/>
      <c r="AC14" s="9" t="s">
        <v>12</v>
      </c>
      <c r="AD14" s="9"/>
      <c r="AE14" s="9" t="s">
        <v>13</v>
      </c>
      <c r="AF14" s="9"/>
      <c r="AP14" s="6"/>
      <c r="AQ14" s="6"/>
      <c r="AR14" s="6"/>
      <c r="AS14" s="6"/>
      <c r="AT14" s="6"/>
      <c r="AU14" s="6"/>
      <c r="AV14" s="6"/>
      <c r="AW14" s="6"/>
    </row>
    <row r="15" spans="1:49" x14ac:dyDescent="0.3">
      <c r="A15" s="3" t="s">
        <v>0</v>
      </c>
      <c r="B15" s="3" t="s">
        <v>1</v>
      </c>
      <c r="C15" s="3" t="s">
        <v>0</v>
      </c>
      <c r="D15" s="3" t="s">
        <v>1</v>
      </c>
      <c r="E15" s="3" t="s">
        <v>0</v>
      </c>
      <c r="F15" s="3" t="s">
        <v>1</v>
      </c>
      <c r="G15" s="3" t="s">
        <v>0</v>
      </c>
      <c r="H15" s="3" t="s">
        <v>1</v>
      </c>
      <c r="I15" s="3" t="s">
        <v>0</v>
      </c>
      <c r="J15" s="3" t="s">
        <v>1</v>
      </c>
      <c r="K15" s="3" t="s">
        <v>0</v>
      </c>
      <c r="L15" s="3" t="s">
        <v>1</v>
      </c>
      <c r="M15" s="3" t="s">
        <v>0</v>
      </c>
      <c r="N15" s="3" t="s">
        <v>1</v>
      </c>
      <c r="O15" s="3" t="s">
        <v>0</v>
      </c>
      <c r="P15" s="3" t="s">
        <v>1</v>
      </c>
      <c r="Q15" s="3"/>
      <c r="R15" s="3"/>
      <c r="S15" s="3"/>
      <c r="T15" s="3"/>
      <c r="U15" s="3"/>
      <c r="V15" s="3"/>
      <c r="W15" s="3"/>
      <c r="X15" s="3"/>
      <c r="Y15" s="3"/>
      <c r="AA15" s="4" t="s">
        <v>8</v>
      </c>
      <c r="AB15" s="4" t="s">
        <v>7</v>
      </c>
      <c r="AC15" s="4" t="s">
        <v>8</v>
      </c>
      <c r="AD15" s="4" t="s">
        <v>7</v>
      </c>
      <c r="AE15" s="4" t="s">
        <v>8</v>
      </c>
      <c r="AF15" s="4" t="s">
        <v>7</v>
      </c>
      <c r="AP15" s="4"/>
      <c r="AQ15" s="4"/>
      <c r="AR15" s="4"/>
      <c r="AS15" s="4"/>
      <c r="AT15" s="4"/>
      <c r="AU15" s="4"/>
      <c r="AV15" s="4"/>
      <c r="AW15" s="4"/>
    </row>
    <row r="16" spans="1:49" x14ac:dyDescent="0.3">
      <c r="A16" s="7">
        <v>1.89117045658447</v>
      </c>
      <c r="B16" s="7">
        <v>1.10203365098239</v>
      </c>
      <c r="C16" s="7">
        <v>1.06180065066405</v>
      </c>
      <c r="D16" s="7">
        <v>1.0393725010066199</v>
      </c>
      <c r="E16" s="7">
        <v>1.25768660367704</v>
      </c>
      <c r="F16" s="7">
        <v>1.0337430757056401</v>
      </c>
      <c r="G16" s="7">
        <v>1.09574460180594</v>
      </c>
      <c r="H16" s="7">
        <v>1.01962631198075</v>
      </c>
      <c r="I16" s="7">
        <v>394.78697818038</v>
      </c>
      <c r="J16" s="7">
        <v>247.082674445913</v>
      </c>
      <c r="K16" s="7">
        <v>208.24896357668001</v>
      </c>
      <c r="L16" s="7">
        <v>390.769293137788</v>
      </c>
      <c r="M16" s="7">
        <v>72.7301360461</v>
      </c>
      <c r="N16" s="7">
        <v>173.95770955386499</v>
      </c>
      <c r="O16" s="7">
        <v>46.700772503258598</v>
      </c>
      <c r="P16" s="7">
        <v>68.463661389553806</v>
      </c>
      <c r="Z16" s="3" t="s">
        <v>58</v>
      </c>
      <c r="AA16" s="8">
        <v>31.414387622911701</v>
      </c>
      <c r="AB16" s="8">
        <v>-57.626232257718101</v>
      </c>
      <c r="AC16" s="1">
        <v>1</v>
      </c>
      <c r="AD16" s="1">
        <v>1</v>
      </c>
      <c r="AE16" s="1" t="s">
        <v>45</v>
      </c>
      <c r="AF16" s="1" t="s">
        <v>49</v>
      </c>
      <c r="AG16"/>
    </row>
    <row r="17" spans="1:33" x14ac:dyDescent="0.3">
      <c r="A17" s="7">
        <v>1.1808617749608901</v>
      </c>
      <c r="B17" s="7">
        <v>1.08080841538016</v>
      </c>
      <c r="C17" s="7">
        <v>1.17019674679849</v>
      </c>
      <c r="D17" s="7">
        <v>1.01727515442557</v>
      </c>
      <c r="E17" s="7">
        <v>1.2275353173468699</v>
      </c>
      <c r="F17" s="7">
        <v>1.0263506769637001</v>
      </c>
      <c r="G17" s="7">
        <v>1.4461850079371199</v>
      </c>
      <c r="H17" s="7">
        <v>1.01013772902448</v>
      </c>
      <c r="I17" s="7">
        <v>157.07882551709901</v>
      </c>
      <c r="J17" s="7">
        <v>243.558141020477</v>
      </c>
      <c r="K17" s="7">
        <v>153.75737770145801</v>
      </c>
      <c r="L17" s="7">
        <v>218.63731020214499</v>
      </c>
      <c r="M17" s="7">
        <v>158.240819799066</v>
      </c>
      <c r="N17" s="7">
        <v>153.92246037055699</v>
      </c>
      <c r="O17" s="7">
        <v>195.16478784056801</v>
      </c>
      <c r="P17" s="7">
        <v>117.731191659945</v>
      </c>
      <c r="Z17" s="3" t="s">
        <v>25</v>
      </c>
      <c r="AA17" s="8">
        <v>16.1204501910745</v>
      </c>
      <c r="AB17" s="8">
        <v>-57.863663948492899</v>
      </c>
      <c r="AC17" s="1">
        <v>1</v>
      </c>
      <c r="AD17" s="1">
        <v>1</v>
      </c>
      <c r="AE17" s="1" t="s">
        <v>44</v>
      </c>
      <c r="AF17" s="1" t="s">
        <v>48</v>
      </c>
      <c r="AG17"/>
    </row>
    <row r="18" spans="1:33" x14ac:dyDescent="0.3">
      <c r="A18" s="7">
        <v>1.7383227318087699</v>
      </c>
      <c r="B18" s="7">
        <v>1.0684713168998801</v>
      </c>
      <c r="C18" s="7">
        <v>2.24429191218307</v>
      </c>
      <c r="D18" s="7">
        <v>1.03185922153391</v>
      </c>
      <c r="E18" s="7">
        <v>1.22361137160066</v>
      </c>
      <c r="F18" s="7">
        <v>1.10839126250097</v>
      </c>
      <c r="G18" s="7">
        <v>1.04944946983398</v>
      </c>
      <c r="H18" s="7">
        <v>1.0605658781832099</v>
      </c>
      <c r="I18" s="7">
        <v>192.07506847310401</v>
      </c>
      <c r="J18" s="7">
        <v>263.94761906098802</v>
      </c>
      <c r="K18" s="7">
        <v>225.391925768801</v>
      </c>
      <c r="L18" s="7">
        <v>328.80176809569701</v>
      </c>
      <c r="M18" s="7">
        <v>88.907424287531995</v>
      </c>
      <c r="N18" s="7">
        <v>485.98204675434403</v>
      </c>
      <c r="O18" s="7">
        <v>62.549317240155197</v>
      </c>
      <c r="P18" s="7">
        <v>218.81075303994001</v>
      </c>
      <c r="Z18" s="4" t="s">
        <v>26</v>
      </c>
      <c r="AA18" s="8">
        <v>31.649402814342899</v>
      </c>
      <c r="AB18" s="8">
        <v>-0.104963098627375</v>
      </c>
      <c r="AC18" s="1">
        <v>1</v>
      </c>
      <c r="AD18" s="1">
        <v>0</v>
      </c>
      <c r="AE18" s="1" t="s">
        <v>43</v>
      </c>
      <c r="AF18" s="1" t="s">
        <v>47</v>
      </c>
      <c r="AG18"/>
    </row>
    <row r="19" spans="1:33" x14ac:dyDescent="0.3">
      <c r="A19" s="7">
        <v>1.51967173611596</v>
      </c>
      <c r="B19" s="7">
        <v>1.27449423835078</v>
      </c>
      <c r="C19" s="7">
        <v>1.1072228818580701</v>
      </c>
      <c r="D19" s="7">
        <v>1.0413279612525701</v>
      </c>
      <c r="E19" s="7">
        <v>3.64108332430833</v>
      </c>
      <c r="F19" s="7">
        <v>1.02145743265792</v>
      </c>
      <c r="G19" s="7">
        <v>1.00568188033033</v>
      </c>
      <c r="H19" s="7">
        <v>1.3151582879674599</v>
      </c>
      <c r="I19" s="7">
        <v>64.639478958879494</v>
      </c>
      <c r="J19" s="7">
        <v>271.50185853778697</v>
      </c>
      <c r="K19" s="7">
        <v>221.192962736108</v>
      </c>
      <c r="L19" s="7">
        <v>466.08739662954298</v>
      </c>
      <c r="M19" s="7">
        <v>294.80972658252102</v>
      </c>
      <c r="N19" s="7">
        <v>304.22972066669001</v>
      </c>
      <c r="O19" s="7">
        <v>18.352309746788901</v>
      </c>
      <c r="P19" s="7">
        <v>200.10017904699799</v>
      </c>
      <c r="Z19" s="4" t="s">
        <v>61</v>
      </c>
      <c r="AA19" s="8">
        <v>15.961704733182801</v>
      </c>
      <c r="AB19" s="8">
        <v>-147.41230338697599</v>
      </c>
      <c r="AC19" s="1">
        <v>0</v>
      </c>
      <c r="AD19" s="1">
        <v>1</v>
      </c>
      <c r="AE19" s="1" t="s">
        <v>42</v>
      </c>
      <c r="AF19" s="1" t="s">
        <v>46</v>
      </c>
      <c r="AG19"/>
    </row>
    <row r="20" spans="1:33" x14ac:dyDescent="0.3">
      <c r="A20" s="7">
        <v>2.47514716752034</v>
      </c>
      <c r="B20" s="7">
        <v>1.30470893136744</v>
      </c>
      <c r="C20" s="7">
        <v>1.0444139875243399</v>
      </c>
      <c r="D20" s="7">
        <v>1.0284983758766399</v>
      </c>
      <c r="E20" s="7">
        <v>2.4695012338720699</v>
      </c>
      <c r="F20" s="7">
        <v>1.0154349650192001</v>
      </c>
      <c r="G20" s="7">
        <v>1.0126329378958401</v>
      </c>
      <c r="H20" s="7">
        <v>1.4760976892069799</v>
      </c>
      <c r="I20" s="7">
        <v>282.48625029878298</v>
      </c>
      <c r="J20" s="7">
        <v>532.21897474837101</v>
      </c>
      <c r="K20" s="7">
        <v>52.207321168537597</v>
      </c>
      <c r="L20" s="7">
        <v>171.35124864852099</v>
      </c>
      <c r="M20" s="7">
        <v>206.60103424929599</v>
      </c>
      <c r="N20" s="7">
        <v>161.83768940959101</v>
      </c>
      <c r="O20" s="7">
        <v>11.635061125705599</v>
      </c>
      <c r="P20" s="7">
        <v>274.79577182312897</v>
      </c>
      <c r="Z20" s="3" t="s">
        <v>10</v>
      </c>
      <c r="AA20" s="8">
        <f>AVERAGE(AA16:AA19)</f>
        <v>23.786486340377973</v>
      </c>
      <c r="AB20" s="8">
        <f>AVERAGE(AB16:AB19)</f>
        <v>-65.751790672953589</v>
      </c>
    </row>
    <row r="21" spans="1:33" x14ac:dyDescent="0.3">
      <c r="A21" s="7">
        <v>1.6260997311532699</v>
      </c>
      <c r="B21" s="7">
        <v>1.16378666944177</v>
      </c>
      <c r="C21" s="7">
        <v>1.12038020650042</v>
      </c>
      <c r="D21" s="7">
        <v>1.00853705389472</v>
      </c>
      <c r="E21" s="7">
        <v>1.0558288338850501</v>
      </c>
      <c r="F21" s="7">
        <v>2.0361759959564099</v>
      </c>
      <c r="G21" s="7">
        <v>1.0041813748189301</v>
      </c>
      <c r="H21" s="7">
        <v>1.02194557188159</v>
      </c>
      <c r="I21" s="7">
        <v>186.835015179404</v>
      </c>
      <c r="J21" s="7">
        <v>191.67918912287101</v>
      </c>
      <c r="K21" s="7">
        <v>184.325728512084</v>
      </c>
      <c r="L21" s="7">
        <v>107.93045093426301</v>
      </c>
      <c r="M21" s="7">
        <v>58.877812967957802</v>
      </c>
      <c r="N21" s="7">
        <v>109.561896727394</v>
      </c>
      <c r="O21" s="7">
        <v>27.2576807057462</v>
      </c>
      <c r="P21" s="7">
        <v>98.963321279507795</v>
      </c>
    </row>
    <row r="22" spans="1:33" x14ac:dyDescent="0.3">
      <c r="A22" s="7">
        <v>1.4314698748165</v>
      </c>
      <c r="B22" s="7">
        <v>1.0779369891278801</v>
      </c>
      <c r="C22" s="7">
        <v>1.24026437591426</v>
      </c>
      <c r="D22" s="7">
        <v>1.0367664052986301</v>
      </c>
      <c r="E22" s="7">
        <v>1.3099742206121301</v>
      </c>
      <c r="F22" s="7">
        <v>1.02029598093225</v>
      </c>
      <c r="G22" s="7">
        <v>1.0107480511567899</v>
      </c>
      <c r="H22" s="7">
        <v>1.0200767150854899</v>
      </c>
      <c r="I22" s="7">
        <v>177.19837611311499</v>
      </c>
      <c r="J22" s="7">
        <v>233.725776825227</v>
      </c>
      <c r="K22" s="7">
        <v>253.207220633357</v>
      </c>
      <c r="L22" s="7">
        <v>277.87891917193002</v>
      </c>
      <c r="M22" s="7">
        <v>131.38090145894699</v>
      </c>
      <c r="N22" s="7">
        <v>59.203416703707603</v>
      </c>
      <c r="O22" s="7">
        <v>27.279810856838001</v>
      </c>
      <c r="P22" s="7">
        <v>39.254334554377003</v>
      </c>
    </row>
    <row r="23" spans="1:33" x14ac:dyDescent="0.3">
      <c r="A23" s="7">
        <v>1.78854576791732</v>
      </c>
      <c r="B23" s="7">
        <v>1.1336044437669299</v>
      </c>
      <c r="C23" s="7">
        <v>1.0499810464905801</v>
      </c>
      <c r="D23" s="7">
        <v>1.0313144723665599</v>
      </c>
      <c r="E23" s="7">
        <v>1.0435620900628899</v>
      </c>
      <c r="F23" s="7">
        <v>1.0182389051227001</v>
      </c>
      <c r="G23" s="7">
        <v>1.01645297642231</v>
      </c>
      <c r="H23" s="7">
        <v>1.03852868974738</v>
      </c>
      <c r="I23" s="7">
        <v>221.92871449916001</v>
      </c>
      <c r="J23" s="7">
        <v>369.56324004633802</v>
      </c>
      <c r="K23" s="7">
        <v>86.510437110913102</v>
      </c>
      <c r="L23" s="7">
        <v>104.293971753626</v>
      </c>
      <c r="M23" s="7">
        <v>205.666514382576</v>
      </c>
      <c r="N23" s="7">
        <v>95.606424164647095</v>
      </c>
      <c r="O23" s="7">
        <v>58.210381181660601</v>
      </c>
      <c r="P23" s="7">
        <v>237.735310408857</v>
      </c>
    </row>
    <row r="24" spans="1:33" x14ac:dyDescent="0.3">
      <c r="A24" s="7">
        <v>1.74987454875944</v>
      </c>
      <c r="B24" s="7">
        <v>1.3582968817024901</v>
      </c>
      <c r="C24" s="7">
        <v>1.1286228389889199</v>
      </c>
      <c r="D24" s="7">
        <v>1.06453180550906</v>
      </c>
      <c r="E24" s="7">
        <v>1.5307138849486901</v>
      </c>
      <c r="F24" s="7">
        <v>1.0249372117192499</v>
      </c>
      <c r="G24" s="7">
        <v>1.0589322283890299</v>
      </c>
      <c r="H24" s="7">
        <v>1.26959975792196</v>
      </c>
      <c r="I24" s="7">
        <v>141.62346446370799</v>
      </c>
      <c r="J24" s="7">
        <v>620.99687137774799</v>
      </c>
      <c r="K24" s="7">
        <v>199.68068054534001</v>
      </c>
      <c r="L24" s="7">
        <v>205.53652074877201</v>
      </c>
      <c r="M24" s="7">
        <v>152.92197628537701</v>
      </c>
      <c r="N24" s="7">
        <v>149.283959186739</v>
      </c>
      <c r="O24" s="7">
        <v>33.181014664966597</v>
      </c>
      <c r="P24" s="7">
        <v>122.599954257561</v>
      </c>
    </row>
    <row r="25" spans="1:33" x14ac:dyDescent="0.3">
      <c r="A25" s="7"/>
      <c r="B25" s="7">
        <v>1.1934092031877199</v>
      </c>
      <c r="C25" s="7">
        <v>1.2022781695449001</v>
      </c>
      <c r="D25" s="7">
        <v>1.0427405691717899</v>
      </c>
      <c r="E25" s="7">
        <v>1.0293621562005499</v>
      </c>
      <c r="F25" s="7">
        <v>1.0214649948299199</v>
      </c>
      <c r="G25" s="7">
        <v>3.4384058313980299</v>
      </c>
      <c r="H25" s="7">
        <v>1.06864930963142</v>
      </c>
      <c r="I25" s="7"/>
      <c r="J25" s="7">
        <v>286.19097068168003</v>
      </c>
      <c r="K25" s="7">
        <v>76.781835503891401</v>
      </c>
      <c r="L25" s="7">
        <v>359.37961558214602</v>
      </c>
      <c r="M25" s="7">
        <v>237.75753319806401</v>
      </c>
      <c r="N25" s="7">
        <v>249.71685847760301</v>
      </c>
      <c r="O25" s="7">
        <v>71.323313766075003</v>
      </c>
      <c r="P25" s="7">
        <v>347.040842449862</v>
      </c>
    </row>
    <row r="26" spans="1:33" x14ac:dyDescent="0.3">
      <c r="A26" s="7"/>
      <c r="B26" s="7">
        <v>1.22204982627607</v>
      </c>
      <c r="C26" s="7"/>
      <c r="D26" s="7">
        <v>1.01717999938909</v>
      </c>
      <c r="E26" s="7">
        <v>1.8048262775788699</v>
      </c>
      <c r="F26" s="7">
        <v>1.0812207045084199</v>
      </c>
      <c r="G26" s="7"/>
      <c r="H26" s="7">
        <v>1.12870267683214</v>
      </c>
      <c r="I26" s="7"/>
      <c r="J26" s="7">
        <v>347.279887398151</v>
      </c>
      <c r="K26" s="7"/>
      <c r="L26" s="7">
        <v>195.97418927991501</v>
      </c>
      <c r="M26" s="7">
        <v>145.75455420686399</v>
      </c>
      <c r="N26" s="7">
        <v>171.24619700207299</v>
      </c>
      <c r="O26" s="7"/>
      <c r="P26" s="7">
        <v>44.798167035329698</v>
      </c>
    </row>
    <row r="27" spans="1:33" x14ac:dyDescent="0.3">
      <c r="A27" s="7"/>
      <c r="B27" s="7">
        <v>1.2942246619000199</v>
      </c>
      <c r="C27" s="7"/>
      <c r="D27" s="7">
        <v>1.0375214367586301</v>
      </c>
      <c r="E27" s="7">
        <v>1.7078003449133099</v>
      </c>
      <c r="F27" s="7">
        <v>1.01594425814534</v>
      </c>
      <c r="G27" s="7"/>
      <c r="H27" s="7">
        <v>1.0141268965830299</v>
      </c>
      <c r="I27" s="7"/>
      <c r="J27" s="7">
        <v>356.99936413045202</v>
      </c>
      <c r="K27" s="7"/>
      <c r="L27" s="7">
        <v>260.73406887692698</v>
      </c>
      <c r="M27" s="7">
        <v>396.447828860794</v>
      </c>
      <c r="N27" s="7">
        <v>109.82687709159001</v>
      </c>
      <c r="O27" s="7"/>
      <c r="P27" s="7">
        <v>16.729257105411001</v>
      </c>
    </row>
    <row r="28" spans="1:33" x14ac:dyDescent="0.3">
      <c r="A28" s="7"/>
      <c r="B28" s="7">
        <v>1.04496837626498</v>
      </c>
      <c r="C28" s="7"/>
      <c r="D28" s="7">
        <v>1.1206142231033001</v>
      </c>
      <c r="E28" s="7"/>
      <c r="F28" s="7">
        <v>1.0241401462609101</v>
      </c>
      <c r="G28" s="7"/>
      <c r="H28" s="7">
        <v>1.01096166714069</v>
      </c>
      <c r="I28" s="7"/>
      <c r="J28" s="7">
        <v>346.39426763564001</v>
      </c>
      <c r="K28" s="7"/>
      <c r="L28" s="7">
        <v>326.68751554686298</v>
      </c>
      <c r="M28" s="7"/>
      <c r="N28" s="7">
        <v>208.34800927443001</v>
      </c>
      <c r="O28" s="7"/>
      <c r="P28" s="7">
        <v>25.854397848006901</v>
      </c>
    </row>
    <row r="29" spans="1:33" x14ac:dyDescent="0.3">
      <c r="A29" s="7"/>
      <c r="B29" s="7">
        <v>1.250942267296</v>
      </c>
      <c r="C29" s="7"/>
      <c r="D29" s="7">
        <v>1.0225086130285601</v>
      </c>
      <c r="E29" s="7"/>
      <c r="F29" s="7">
        <v>1.01856371547803</v>
      </c>
      <c r="G29" s="7"/>
      <c r="H29" s="7">
        <v>1.0918673640346701</v>
      </c>
      <c r="I29" s="7"/>
      <c r="J29" s="7">
        <v>213.30429248874799</v>
      </c>
      <c r="K29" s="7"/>
      <c r="L29" s="7">
        <v>274.63158768751799</v>
      </c>
      <c r="M29" s="7"/>
      <c r="N29" s="7">
        <v>109.664157361804</v>
      </c>
      <c r="O29" s="7"/>
      <c r="P29" s="7">
        <v>112.565009691128</v>
      </c>
    </row>
    <row r="30" spans="1:33" x14ac:dyDescent="0.3">
      <c r="A30" s="7"/>
      <c r="B30" s="7">
        <v>1.03523495859032</v>
      </c>
      <c r="C30" s="7"/>
      <c r="D30" s="7">
        <v>1.0231142118044401</v>
      </c>
      <c r="E30" s="7"/>
      <c r="F30" s="7">
        <v>1.0244915662429701</v>
      </c>
      <c r="G30" s="7"/>
      <c r="H30" s="7">
        <v>1.01590463461609</v>
      </c>
      <c r="I30" s="7"/>
      <c r="J30" s="7">
        <v>253.345032643075</v>
      </c>
      <c r="K30" s="7"/>
      <c r="L30" s="7">
        <v>245.200262581217</v>
      </c>
      <c r="M30" s="7"/>
      <c r="N30" s="7">
        <v>148.05391473684301</v>
      </c>
      <c r="O30" s="7"/>
      <c r="P30" s="7">
        <v>121.849319266428</v>
      </c>
    </row>
    <row r="32" spans="1:33" x14ac:dyDescent="0.3">
      <c r="A32" s="9" t="s">
        <v>18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3" x14ac:dyDescent="0.3">
      <c r="A33" s="9" t="s">
        <v>8</v>
      </c>
      <c r="B33" s="9"/>
      <c r="C33" s="9"/>
      <c r="D33" s="9"/>
      <c r="E33" s="9" t="s">
        <v>7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Z33" s="9" t="s">
        <v>14</v>
      </c>
      <c r="AA33" s="9"/>
      <c r="AB33" s="9"/>
      <c r="AC33" s="9"/>
      <c r="AD33" s="9"/>
      <c r="AE33" s="9"/>
      <c r="AF33" s="9"/>
    </row>
    <row r="34" spans="1:33" x14ac:dyDescent="0.3">
      <c r="A34" s="9" t="s">
        <v>2</v>
      </c>
      <c r="B34" s="9"/>
      <c r="C34" s="9" t="s">
        <v>4</v>
      </c>
      <c r="D34" s="9"/>
      <c r="E34" s="9" t="s">
        <v>2</v>
      </c>
      <c r="F34" s="9"/>
      <c r="G34" s="9" t="s">
        <v>4</v>
      </c>
      <c r="H34" s="9"/>
      <c r="I34" s="9"/>
      <c r="J34" s="9"/>
      <c r="K34" s="9"/>
      <c r="L34" s="9"/>
      <c r="M34" s="9"/>
      <c r="N34" s="9"/>
      <c r="O34" s="9"/>
      <c r="P34" s="9"/>
      <c r="AA34" s="9" t="s">
        <v>11</v>
      </c>
      <c r="AB34" s="9"/>
      <c r="AC34" s="9" t="s">
        <v>12</v>
      </c>
      <c r="AD34" s="9"/>
      <c r="AE34" s="9" t="s">
        <v>13</v>
      </c>
      <c r="AF34" s="9"/>
    </row>
    <row r="35" spans="1:33" x14ac:dyDescent="0.3">
      <c r="A35" s="3" t="s">
        <v>0</v>
      </c>
      <c r="B35" s="3" t="s">
        <v>1</v>
      </c>
      <c r="C35" s="3" t="s">
        <v>0</v>
      </c>
      <c r="D35" s="3" t="s">
        <v>1</v>
      </c>
      <c r="E35" s="3" t="s">
        <v>0</v>
      </c>
      <c r="F35" s="3" t="s">
        <v>1</v>
      </c>
      <c r="G35" s="3" t="s">
        <v>0</v>
      </c>
      <c r="H35" s="3" t="s">
        <v>1</v>
      </c>
      <c r="I35" s="3"/>
      <c r="J35" s="3"/>
      <c r="K35" s="3"/>
      <c r="L35" s="3"/>
      <c r="M35" s="3"/>
      <c r="N35" s="3"/>
      <c r="O35" s="3"/>
      <c r="P35" s="3"/>
      <c r="AA35" s="4" t="s">
        <v>8</v>
      </c>
      <c r="AB35" s="4" t="s">
        <v>7</v>
      </c>
      <c r="AC35" s="4" t="s">
        <v>8</v>
      </c>
      <c r="AD35" s="4" t="s">
        <v>7</v>
      </c>
      <c r="AE35" s="4" t="s">
        <v>8</v>
      </c>
      <c r="AF35" s="4" t="s">
        <v>7</v>
      </c>
    </row>
    <row r="36" spans="1:33" x14ac:dyDescent="0.3">
      <c r="A36" s="7">
        <v>1.07283023212509</v>
      </c>
      <c r="B36" s="7">
        <v>1.05742577568264</v>
      </c>
      <c r="C36" s="7">
        <v>1.4701840090589799</v>
      </c>
      <c r="D36" s="7">
        <v>1.2112449581167599</v>
      </c>
      <c r="E36" s="7">
        <v>379.11800679278701</v>
      </c>
      <c r="F36" s="7">
        <v>139.787400103387</v>
      </c>
      <c r="G36" s="7">
        <v>422.34443111981</v>
      </c>
      <c r="H36" s="7">
        <v>237.815232360305</v>
      </c>
      <c r="I36" s="7"/>
      <c r="Z36" s="4" t="s">
        <v>24</v>
      </c>
      <c r="AA36" s="8">
        <v>3.8012750194681302</v>
      </c>
      <c r="AB36" s="8">
        <v>52.829185683720198</v>
      </c>
      <c r="AC36" s="1">
        <v>1</v>
      </c>
      <c r="AD36" s="1">
        <v>1</v>
      </c>
      <c r="AE36" s="1" t="s">
        <v>66</v>
      </c>
      <c r="AF36" s="1" t="s">
        <v>68</v>
      </c>
    </row>
    <row r="37" spans="1:33" x14ac:dyDescent="0.3">
      <c r="A37" s="7">
        <v>1.0582627640310101</v>
      </c>
      <c r="B37" s="7">
        <v>1.08491005847662</v>
      </c>
      <c r="C37" s="7">
        <v>1.3610925339594799</v>
      </c>
      <c r="D37" s="7">
        <v>1.6463521455448999</v>
      </c>
      <c r="E37" s="7">
        <v>315.403972800406</v>
      </c>
      <c r="F37" s="7">
        <v>141.839821628322</v>
      </c>
      <c r="G37" s="7">
        <v>528.199141284441</v>
      </c>
      <c r="H37" s="7">
        <v>232.18695653166699</v>
      </c>
      <c r="I37" s="7"/>
      <c r="Z37" s="4" t="s">
        <v>25</v>
      </c>
      <c r="AA37" s="8">
        <v>8.8723701899058192</v>
      </c>
      <c r="AB37" s="8">
        <v>70.662598013288104</v>
      </c>
      <c r="AC37" s="1">
        <v>0</v>
      </c>
      <c r="AD37" s="1">
        <v>1</v>
      </c>
      <c r="AE37" s="1" t="s">
        <v>67</v>
      </c>
      <c r="AF37" s="1" t="s">
        <v>69</v>
      </c>
    </row>
    <row r="38" spans="1:33" x14ac:dyDescent="0.3">
      <c r="A38" s="7">
        <v>1.1045828510442199</v>
      </c>
      <c r="B38" s="7">
        <v>1.0426379615100301</v>
      </c>
      <c r="C38" s="7">
        <v>1.2604498556839601</v>
      </c>
      <c r="D38" s="7">
        <v>1.1763702982269499</v>
      </c>
      <c r="E38" s="7">
        <v>211.93919678260099</v>
      </c>
      <c r="F38" s="7">
        <v>110.73020143066501</v>
      </c>
      <c r="G38" s="7">
        <v>773.68229537877403</v>
      </c>
      <c r="H38" s="7">
        <v>75.786275567364498</v>
      </c>
      <c r="I38" s="7"/>
      <c r="Z38" s="4" t="s">
        <v>10</v>
      </c>
      <c r="AA38" s="8">
        <f>AVERAGE(AA36:AA37)</f>
        <v>6.3368226046869749</v>
      </c>
      <c r="AB38" s="8">
        <f>AVERAGE(AB36:AB37)</f>
        <v>61.745891848504151</v>
      </c>
    </row>
    <row r="39" spans="1:33" x14ac:dyDescent="0.3">
      <c r="A39" s="7">
        <v>1.07651723467751</v>
      </c>
      <c r="B39" s="7">
        <v>1.0838240356643201</v>
      </c>
      <c r="C39" s="7">
        <v>1.32256419243697</v>
      </c>
      <c r="D39" s="7">
        <v>1.2564326316060499</v>
      </c>
      <c r="E39" s="7">
        <v>303.19466393133399</v>
      </c>
      <c r="F39" s="7">
        <v>146.56493574418499</v>
      </c>
      <c r="G39" s="7">
        <v>681.24593887181197</v>
      </c>
      <c r="H39" s="7">
        <v>105.03631652452199</v>
      </c>
      <c r="I39" s="7"/>
    </row>
    <row r="40" spans="1:33" x14ac:dyDescent="0.3">
      <c r="A40" s="7">
        <v>1.1943352406157099</v>
      </c>
      <c r="B40" s="7">
        <v>1.0284122055970399</v>
      </c>
      <c r="C40" s="7">
        <v>1.69076111884725</v>
      </c>
      <c r="D40" s="7">
        <v>1.1842651865977201</v>
      </c>
      <c r="E40" s="7">
        <v>188.118331284086</v>
      </c>
      <c r="F40" s="7">
        <v>120.41910013565099</v>
      </c>
      <c r="G40" s="7">
        <v>526.17982033291105</v>
      </c>
      <c r="H40" s="7">
        <v>209.24564167551699</v>
      </c>
      <c r="I40" s="7"/>
    </row>
    <row r="42" spans="1:33" x14ac:dyDescent="0.3">
      <c r="A42" s="9" t="s">
        <v>19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1:33" x14ac:dyDescent="0.3">
      <c r="A43" s="9" t="s">
        <v>8</v>
      </c>
      <c r="B43" s="9"/>
      <c r="C43" s="9"/>
      <c r="D43" s="9"/>
      <c r="E43" s="9"/>
      <c r="F43" s="9"/>
      <c r="G43" s="9" t="s">
        <v>7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Z43" s="9" t="s">
        <v>14</v>
      </c>
      <c r="AA43" s="9"/>
      <c r="AB43" s="9"/>
      <c r="AC43" s="9"/>
      <c r="AD43" s="9"/>
      <c r="AE43" s="9"/>
      <c r="AF43" s="9"/>
    </row>
    <row r="44" spans="1:33" x14ac:dyDescent="0.3">
      <c r="A44" s="9" t="s">
        <v>2</v>
      </c>
      <c r="B44" s="9"/>
      <c r="C44" s="9" t="s">
        <v>4</v>
      </c>
      <c r="D44" s="9"/>
      <c r="E44" s="9" t="s">
        <v>3</v>
      </c>
      <c r="F44" s="9"/>
      <c r="G44" s="9" t="s">
        <v>2</v>
      </c>
      <c r="H44" s="9"/>
      <c r="I44" s="9" t="s">
        <v>4</v>
      </c>
      <c r="J44" s="9"/>
      <c r="K44" s="9" t="s">
        <v>3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AA44" s="9" t="s">
        <v>11</v>
      </c>
      <c r="AB44" s="9"/>
      <c r="AC44" s="9" t="s">
        <v>12</v>
      </c>
      <c r="AD44" s="9"/>
      <c r="AE44" s="9" t="s">
        <v>13</v>
      </c>
      <c r="AF44" s="9"/>
    </row>
    <row r="45" spans="1:33" x14ac:dyDescent="0.3">
      <c r="A45" s="3" t="s">
        <v>0</v>
      </c>
      <c r="B45" s="3" t="s">
        <v>1</v>
      </c>
      <c r="C45" s="3" t="s">
        <v>0</v>
      </c>
      <c r="D45" s="3" t="s">
        <v>1</v>
      </c>
      <c r="E45" s="3" t="s">
        <v>0</v>
      </c>
      <c r="F45" s="3" t="s">
        <v>1</v>
      </c>
      <c r="G45" s="3" t="s">
        <v>0</v>
      </c>
      <c r="H45" s="3" t="s">
        <v>1</v>
      </c>
      <c r="I45" s="3" t="s">
        <v>0</v>
      </c>
      <c r="J45" s="3" t="s">
        <v>1</v>
      </c>
      <c r="K45" s="3" t="s">
        <v>0</v>
      </c>
      <c r="L45" s="3" t="s">
        <v>1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A45" s="4" t="s">
        <v>8</v>
      </c>
      <c r="AB45" s="4" t="s">
        <v>7</v>
      </c>
      <c r="AC45" s="4" t="s">
        <v>8</v>
      </c>
      <c r="AD45" s="4" t="s">
        <v>7</v>
      </c>
      <c r="AE45" s="4" t="s">
        <v>8</v>
      </c>
      <c r="AF45" s="4" t="s">
        <v>7</v>
      </c>
    </row>
    <row r="46" spans="1:33" x14ac:dyDescent="0.3">
      <c r="A46" s="7">
        <v>1.00500595435036</v>
      </c>
      <c r="B46" s="7">
        <v>1.03134452127265</v>
      </c>
      <c r="C46" s="7">
        <v>1.10781961619638</v>
      </c>
      <c r="D46" s="7">
        <v>1.3601070614222399</v>
      </c>
      <c r="E46" s="7">
        <v>1.22359239918769</v>
      </c>
      <c r="F46" s="7">
        <v>1.0812244638987201</v>
      </c>
      <c r="G46" s="7">
        <v>97.808162943125197</v>
      </c>
      <c r="H46" s="7">
        <v>115.021599921239</v>
      </c>
      <c r="I46" s="7">
        <v>139.42706555602399</v>
      </c>
      <c r="J46" s="7">
        <v>181.11697792700201</v>
      </c>
      <c r="K46" s="7">
        <v>109.030787018727</v>
      </c>
      <c r="L46" s="7">
        <v>267.613940331805</v>
      </c>
      <c r="Z46" s="4" t="s">
        <v>58</v>
      </c>
      <c r="AA46" s="8">
        <v>4.1864059135822096</v>
      </c>
      <c r="AB46" s="8">
        <v>53.420292842732998</v>
      </c>
      <c r="AC46" s="1">
        <v>0</v>
      </c>
      <c r="AD46" s="1">
        <v>0</v>
      </c>
      <c r="AE46" s="1" t="s">
        <v>74</v>
      </c>
      <c r="AF46" s="1" t="s">
        <v>71</v>
      </c>
      <c r="AG46"/>
    </row>
    <row r="47" spans="1:33" x14ac:dyDescent="0.3">
      <c r="A47" s="7">
        <v>1.0755178555975899</v>
      </c>
      <c r="B47" s="7">
        <v>1.00531724311186</v>
      </c>
      <c r="C47" s="7">
        <v>1.23477487453309</v>
      </c>
      <c r="D47" s="7">
        <v>1.12185933187848</v>
      </c>
      <c r="E47" s="7">
        <v>1.1285524937929401</v>
      </c>
      <c r="F47" s="7">
        <v>1.4554575482212999</v>
      </c>
      <c r="G47" s="7">
        <v>342.87192268808798</v>
      </c>
      <c r="H47" s="7">
        <v>60.650134511932102</v>
      </c>
      <c r="I47" s="7">
        <v>98.554941726067597</v>
      </c>
      <c r="J47" s="7">
        <v>227.71955872465699</v>
      </c>
      <c r="K47" s="7">
        <v>282.437719253789</v>
      </c>
      <c r="L47" s="7">
        <v>452.52645162402899</v>
      </c>
      <c r="Z47" s="4" t="s">
        <v>60</v>
      </c>
      <c r="AA47" s="8">
        <v>-1.5915312754849</v>
      </c>
      <c r="AB47" s="8">
        <v>-30.089331790361499</v>
      </c>
      <c r="AC47" s="1">
        <v>0</v>
      </c>
      <c r="AD47" s="1">
        <v>0</v>
      </c>
      <c r="AE47" s="1" t="s">
        <v>73</v>
      </c>
      <c r="AF47" s="1" t="s">
        <v>70</v>
      </c>
      <c r="AG47"/>
    </row>
    <row r="48" spans="1:33" x14ac:dyDescent="0.3">
      <c r="A48" s="7">
        <v>1.07360162504496</v>
      </c>
      <c r="B48" s="7">
        <v>1.0057556160366801</v>
      </c>
      <c r="C48" s="7">
        <v>1.0313432645233001</v>
      </c>
      <c r="D48" s="7">
        <v>1.1610533024562399</v>
      </c>
      <c r="E48" s="7">
        <v>1.13760415010783</v>
      </c>
      <c r="F48" s="7">
        <v>1.0210095153290999</v>
      </c>
      <c r="G48" s="7">
        <v>88.794985951259406</v>
      </c>
      <c r="H48" s="7">
        <v>12.5747327768032</v>
      </c>
      <c r="I48" s="7">
        <v>43.940841977282197</v>
      </c>
      <c r="J48" s="7">
        <v>103.693267922278</v>
      </c>
      <c r="K48" s="7">
        <v>96.369009574333802</v>
      </c>
      <c r="L48" s="7">
        <v>70.630149955517297</v>
      </c>
      <c r="Z48" s="3" t="s">
        <v>26</v>
      </c>
      <c r="AA48" s="8">
        <v>-2.6536886902163199</v>
      </c>
      <c r="AB48" s="8">
        <v>-44.304710150899702</v>
      </c>
      <c r="AC48" s="1">
        <v>0</v>
      </c>
      <c r="AD48" s="1">
        <v>0</v>
      </c>
      <c r="AE48" s="1" t="s">
        <v>75</v>
      </c>
      <c r="AF48" s="1" t="s">
        <v>72</v>
      </c>
      <c r="AG48"/>
    </row>
    <row r="49" spans="1:42" x14ac:dyDescent="0.3">
      <c r="A49" s="7">
        <v>1.08879892015207</v>
      </c>
      <c r="B49" s="7">
        <v>1.0093125579698501</v>
      </c>
      <c r="C49" s="7">
        <v>1.3134474412689401</v>
      </c>
      <c r="D49" s="7">
        <v>1.12859406908954</v>
      </c>
      <c r="E49" s="7">
        <v>1.06259094041891</v>
      </c>
      <c r="F49" s="7">
        <v>1.13731499954861</v>
      </c>
      <c r="G49" s="7">
        <v>185.44872419740801</v>
      </c>
      <c r="H49" s="7">
        <v>26.154012252950899</v>
      </c>
      <c r="I49" s="7">
        <v>206.29390414172201</v>
      </c>
      <c r="J49" s="7">
        <v>240.14348541912901</v>
      </c>
      <c r="K49" s="7">
        <v>79.565419943663997</v>
      </c>
      <c r="L49" s="7">
        <v>112.98685549695401</v>
      </c>
      <c r="Z49" s="3" t="s">
        <v>10</v>
      </c>
      <c r="AA49" s="8">
        <f>AVERAGE(AA46:AA48)</f>
        <v>-1.9604684039670122E-2</v>
      </c>
      <c r="AB49" s="8">
        <f>AVERAGE(AB46:AB48)</f>
        <v>-6.9912496995094005</v>
      </c>
    </row>
    <row r="50" spans="1:42" x14ac:dyDescent="0.3">
      <c r="A50" s="7">
        <v>1.1594544808710801</v>
      </c>
      <c r="B50" s="7">
        <v>1.1244833905599301</v>
      </c>
      <c r="C50" s="7">
        <v>1.1358674755498901</v>
      </c>
      <c r="D50" s="7">
        <v>1.1443177947516101</v>
      </c>
      <c r="E50" s="7">
        <v>1.07697914253025</v>
      </c>
      <c r="F50" s="7">
        <v>1.08369720402373</v>
      </c>
      <c r="G50" s="7">
        <v>288.18294193969899</v>
      </c>
      <c r="H50" s="7">
        <v>252.843701441669</v>
      </c>
      <c r="I50" s="7">
        <v>138.68239768636801</v>
      </c>
      <c r="J50" s="7">
        <v>62.855626656063599</v>
      </c>
      <c r="K50" s="7">
        <v>250.29157216222001</v>
      </c>
      <c r="L50" s="7">
        <v>276.21429221271302</v>
      </c>
    </row>
    <row r="52" spans="1:42" x14ac:dyDescent="0.3">
      <c r="A52" s="9" t="s">
        <v>20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1:42" x14ac:dyDescent="0.3">
      <c r="A53" s="9" t="s">
        <v>8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 t="s">
        <v>7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4"/>
      <c r="Z53" s="4"/>
      <c r="AA53" s="4"/>
      <c r="AB53" s="4"/>
      <c r="AC53" s="4"/>
      <c r="AD53" s="4"/>
      <c r="AE53" s="4"/>
      <c r="AF53" s="4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x14ac:dyDescent="0.3">
      <c r="A54" s="9" t="s">
        <v>2</v>
      </c>
      <c r="B54" s="9"/>
      <c r="C54" s="9" t="s">
        <v>4</v>
      </c>
      <c r="D54" s="9"/>
      <c r="E54" s="9" t="s">
        <v>3</v>
      </c>
      <c r="F54" s="9"/>
      <c r="G54" s="9" t="s">
        <v>16</v>
      </c>
      <c r="H54" s="9"/>
      <c r="I54" s="9" t="s">
        <v>17</v>
      </c>
      <c r="J54" s="9"/>
      <c r="K54" s="9" t="s">
        <v>21</v>
      </c>
      <c r="L54" s="9"/>
      <c r="M54" s="9" t="s">
        <v>2</v>
      </c>
      <c r="N54" s="9"/>
      <c r="O54" s="9" t="s">
        <v>4</v>
      </c>
      <c r="P54" s="9"/>
      <c r="Q54" s="9" t="s">
        <v>3</v>
      </c>
      <c r="R54" s="9"/>
      <c r="S54" s="9" t="s">
        <v>16</v>
      </c>
      <c r="T54" s="9"/>
      <c r="U54" s="9" t="s">
        <v>17</v>
      </c>
      <c r="V54" s="9"/>
      <c r="W54" s="9" t="s">
        <v>21</v>
      </c>
      <c r="X54" s="9"/>
      <c r="Y54" s="4"/>
      <c r="Z54" s="9" t="s">
        <v>14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x14ac:dyDescent="0.3">
      <c r="A55" s="3" t="s">
        <v>0</v>
      </c>
      <c r="B55" s="3" t="s">
        <v>1</v>
      </c>
      <c r="C55" s="3" t="s">
        <v>0</v>
      </c>
      <c r="D55" s="3" t="s">
        <v>1</v>
      </c>
      <c r="E55" s="3" t="s">
        <v>0</v>
      </c>
      <c r="F55" s="3" t="s">
        <v>1</v>
      </c>
      <c r="G55" s="3" t="s">
        <v>0</v>
      </c>
      <c r="H55" s="3" t="s">
        <v>1</v>
      </c>
      <c r="I55" s="3" t="s">
        <v>0</v>
      </c>
      <c r="J55" s="3" t="s">
        <v>1</v>
      </c>
      <c r="K55" s="3" t="s">
        <v>0</v>
      </c>
      <c r="L55" s="3" t="s">
        <v>1</v>
      </c>
      <c r="M55" s="3" t="s">
        <v>0</v>
      </c>
      <c r="N55" s="3" t="s">
        <v>1</v>
      </c>
      <c r="O55" s="3" t="s">
        <v>0</v>
      </c>
      <c r="P55" s="3" t="s">
        <v>1</v>
      </c>
      <c r="Q55" s="3" t="s">
        <v>0</v>
      </c>
      <c r="R55" s="3" t="s">
        <v>1</v>
      </c>
      <c r="S55" s="3" t="s">
        <v>0</v>
      </c>
      <c r="T55" s="3" t="s">
        <v>1</v>
      </c>
      <c r="U55" s="3" t="s">
        <v>0</v>
      </c>
      <c r="V55" s="3" t="s">
        <v>1</v>
      </c>
      <c r="W55" s="3" t="s">
        <v>0</v>
      </c>
      <c r="X55" s="3" t="s">
        <v>1</v>
      </c>
      <c r="Y55" s="3"/>
      <c r="AA55" s="9" t="s">
        <v>11</v>
      </c>
      <c r="AB55" s="9"/>
      <c r="AC55" s="9" t="s">
        <v>12</v>
      </c>
      <c r="AD55" s="9"/>
      <c r="AE55" s="9" t="s">
        <v>13</v>
      </c>
      <c r="AF55" s="9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x14ac:dyDescent="0.3">
      <c r="A56" s="7">
        <v>1.07426945779557</v>
      </c>
      <c r="B56" s="7">
        <v>1.0287680759555899</v>
      </c>
      <c r="C56" s="7">
        <v>1.1209266952486601</v>
      </c>
      <c r="D56" s="7">
        <v>1.0549101286453</v>
      </c>
      <c r="E56" s="7">
        <v>1.35721594015408</v>
      </c>
      <c r="F56" s="7">
        <v>1.3788477368658301</v>
      </c>
      <c r="G56" s="7">
        <v>1.1529019484929</v>
      </c>
      <c r="H56" s="7">
        <v>1.19773227582252</v>
      </c>
      <c r="I56" s="7">
        <v>1.03411754427684</v>
      </c>
      <c r="J56" s="7">
        <v>1.0305940486451399</v>
      </c>
      <c r="K56" s="7">
        <v>1.04222825145456</v>
      </c>
      <c r="L56" s="7">
        <v>1.0338430793879301</v>
      </c>
      <c r="M56" s="7">
        <v>107.74838366176699</v>
      </c>
      <c r="N56" s="7">
        <v>32.010609617854001</v>
      </c>
      <c r="O56" s="7">
        <v>61.138683183617097</v>
      </c>
      <c r="P56" s="7">
        <v>63.698761370157499</v>
      </c>
      <c r="Q56" s="7">
        <v>211.36316234610601</v>
      </c>
      <c r="R56" s="7">
        <v>220.89703536187301</v>
      </c>
      <c r="S56" s="7">
        <v>87.649055751049701</v>
      </c>
      <c r="T56" s="7">
        <v>134.85555634268101</v>
      </c>
      <c r="U56" s="7">
        <v>224.40039772091299</v>
      </c>
      <c r="V56" s="7">
        <v>183.42315111308201</v>
      </c>
      <c r="W56" s="7">
        <v>159.64557543849301</v>
      </c>
      <c r="X56" s="7">
        <v>141.301723969264</v>
      </c>
      <c r="AA56" s="4" t="s">
        <v>8</v>
      </c>
      <c r="AB56" s="4" t="s">
        <v>7</v>
      </c>
      <c r="AC56" s="4" t="s">
        <v>8</v>
      </c>
      <c r="AD56" s="4" t="s">
        <v>7</v>
      </c>
      <c r="AE56" s="4" t="s">
        <v>8</v>
      </c>
      <c r="AF56" s="4" t="s">
        <v>7</v>
      </c>
    </row>
    <row r="57" spans="1:42" x14ac:dyDescent="0.3">
      <c r="A57" s="7">
        <v>1.0259912773675299</v>
      </c>
      <c r="B57" s="7">
        <v>1.0274758776011801</v>
      </c>
      <c r="C57" s="7">
        <v>1.11555387345573</v>
      </c>
      <c r="D57" s="7">
        <v>1.0399765116203401</v>
      </c>
      <c r="E57" s="7">
        <v>1.3543107756269801</v>
      </c>
      <c r="F57" s="7">
        <v>1.3094847026702201</v>
      </c>
      <c r="G57" s="7">
        <v>1.1470579668463099</v>
      </c>
      <c r="H57" s="7">
        <v>1.15086802852103</v>
      </c>
      <c r="I57" s="7">
        <v>1.02958238574636</v>
      </c>
      <c r="J57" s="7">
        <v>1.02722128685713</v>
      </c>
      <c r="K57" s="7">
        <v>1.1026915626246001</v>
      </c>
      <c r="L57" s="7">
        <v>1.0902129460040599</v>
      </c>
      <c r="M57" s="7">
        <v>49.838488034191698</v>
      </c>
      <c r="N57" s="7">
        <v>44.027912034012601</v>
      </c>
      <c r="O57" s="7">
        <v>52.659417504813497</v>
      </c>
      <c r="P57" s="7">
        <v>49.472840145846199</v>
      </c>
      <c r="Q57" s="7">
        <v>303.412647612017</v>
      </c>
      <c r="R57" s="7">
        <v>150.198207675036</v>
      </c>
      <c r="S57" s="7">
        <v>86.319311807222903</v>
      </c>
      <c r="T57" s="7">
        <v>117.141855149419</v>
      </c>
      <c r="U57" s="7">
        <v>180.611155904903</v>
      </c>
      <c r="V57" s="7">
        <v>190.50510362804499</v>
      </c>
      <c r="W57" s="7">
        <v>292.33386296635501</v>
      </c>
      <c r="X57" s="7">
        <v>272.72223691961398</v>
      </c>
      <c r="Z57" s="3" t="s">
        <v>58</v>
      </c>
      <c r="AA57" s="8">
        <v>0.15413989675970899</v>
      </c>
      <c r="AB57" s="8">
        <v>33.046089169552097</v>
      </c>
      <c r="AC57" s="1">
        <v>0</v>
      </c>
      <c r="AD57" s="1">
        <v>1</v>
      </c>
      <c r="AE57" s="1" t="s">
        <v>99</v>
      </c>
      <c r="AF57" s="1" t="s">
        <v>105</v>
      </c>
      <c r="AG57"/>
    </row>
    <row r="58" spans="1:42" x14ac:dyDescent="0.3">
      <c r="A58" s="7">
        <v>1.0619889836352301</v>
      </c>
      <c r="B58" s="7">
        <v>1.0266115625105701</v>
      </c>
      <c r="C58" s="7">
        <v>1.07992947109055</v>
      </c>
      <c r="D58" s="7">
        <v>1.03965586050743</v>
      </c>
      <c r="E58" s="7">
        <v>1.2233887594813699</v>
      </c>
      <c r="F58" s="7">
        <v>1.1853549089158999</v>
      </c>
      <c r="G58" s="7">
        <v>1.1272893128014501</v>
      </c>
      <c r="H58" s="7">
        <v>1.1347019471631801</v>
      </c>
      <c r="I58" s="7">
        <v>1.02726063808806</v>
      </c>
      <c r="J58" s="7">
        <v>1.0284988878138599</v>
      </c>
      <c r="K58" s="7">
        <v>1.0483878188992599</v>
      </c>
      <c r="L58" s="7">
        <v>1.0260449107010801</v>
      </c>
      <c r="M58" s="7">
        <v>76.537826767167701</v>
      </c>
      <c r="N58" s="7">
        <v>38.426648518885301</v>
      </c>
      <c r="O58" s="7">
        <v>83.492909391220707</v>
      </c>
      <c r="P58" s="7">
        <v>28.233898195082102</v>
      </c>
      <c r="Q58" s="7">
        <v>162.91239360304201</v>
      </c>
      <c r="R58" s="7">
        <v>168.11973009618899</v>
      </c>
      <c r="S58" s="7">
        <v>113.719561871781</v>
      </c>
      <c r="T58" s="7">
        <v>105.87919641558101</v>
      </c>
      <c r="U58" s="7">
        <v>155.040561122112</v>
      </c>
      <c r="V58" s="7">
        <v>121.091111686809</v>
      </c>
      <c r="W58" s="7">
        <v>299.49618451657801</v>
      </c>
      <c r="X58" s="7">
        <v>78.369078652279299</v>
      </c>
      <c r="Z58" s="3" t="s">
        <v>25</v>
      </c>
      <c r="AA58" s="8">
        <v>3.15038322952622</v>
      </c>
      <c r="AB58" s="8">
        <v>22.251239507508998</v>
      </c>
      <c r="AC58" s="1">
        <v>1</v>
      </c>
      <c r="AD58" s="1">
        <v>1</v>
      </c>
      <c r="AE58" s="1" t="s">
        <v>96</v>
      </c>
      <c r="AF58" s="1" t="s">
        <v>102</v>
      </c>
      <c r="AG58"/>
    </row>
    <row r="59" spans="1:42" x14ac:dyDescent="0.3">
      <c r="A59" s="7">
        <v>1.0621023209829501</v>
      </c>
      <c r="B59" s="7">
        <v>1.0471421276809101</v>
      </c>
      <c r="C59" s="7">
        <v>1.08533757698503</v>
      </c>
      <c r="D59" s="7">
        <v>1.0120742067378601</v>
      </c>
      <c r="E59" s="7">
        <v>1.2819580642216699</v>
      </c>
      <c r="F59" s="7">
        <v>1.3158957012797601</v>
      </c>
      <c r="G59" s="7">
        <v>1.1888913147964399</v>
      </c>
      <c r="H59" s="7">
        <v>1.1995710032181499</v>
      </c>
      <c r="I59" s="7">
        <v>1.0772631452716499</v>
      </c>
      <c r="J59" s="7">
        <v>1.0296923943968299</v>
      </c>
      <c r="K59" s="7">
        <v>1.0818675616471101</v>
      </c>
      <c r="L59" s="7">
        <v>1.0526788736888999</v>
      </c>
      <c r="M59" s="7">
        <v>55.006893881539597</v>
      </c>
      <c r="N59" s="7">
        <v>33.2510487626638</v>
      </c>
      <c r="O59" s="7">
        <v>61.080151584655297</v>
      </c>
      <c r="P59" s="7">
        <v>35.0467312917336</v>
      </c>
      <c r="Q59" s="7">
        <v>220.452813679587</v>
      </c>
      <c r="R59" s="7">
        <v>223.74666267496701</v>
      </c>
      <c r="S59" s="7">
        <v>211.49032891949801</v>
      </c>
      <c r="T59" s="7">
        <v>101.264827610773</v>
      </c>
      <c r="U59" s="7">
        <v>298.62846071180797</v>
      </c>
      <c r="V59" s="7">
        <v>210.114547785773</v>
      </c>
      <c r="W59" s="7">
        <v>351.639265591531</v>
      </c>
      <c r="X59" s="7">
        <v>148.961419324003</v>
      </c>
      <c r="Z59" s="3" t="s">
        <v>26</v>
      </c>
      <c r="AA59" s="8">
        <v>0.69762091709873997</v>
      </c>
      <c r="AB59" s="8">
        <v>15.4817197919197</v>
      </c>
      <c r="AC59" s="1">
        <v>0</v>
      </c>
      <c r="AD59" s="1">
        <v>1</v>
      </c>
      <c r="AE59" s="1" t="s">
        <v>98</v>
      </c>
      <c r="AF59" s="1" t="s">
        <v>104</v>
      </c>
      <c r="AG59"/>
    </row>
    <row r="60" spans="1:42" x14ac:dyDescent="0.3">
      <c r="A60" s="7">
        <v>1.05543107600757</v>
      </c>
      <c r="B60" s="7">
        <v>1.04398928719038</v>
      </c>
      <c r="C60" s="7">
        <v>1.09027515341902</v>
      </c>
      <c r="D60" s="7">
        <v>1.0249208976389801</v>
      </c>
      <c r="E60" s="7">
        <v>1.25922855980069</v>
      </c>
      <c r="F60" s="7">
        <v>1.1889394603336101</v>
      </c>
      <c r="G60" s="7">
        <v>1.1844782754699399</v>
      </c>
      <c r="H60" s="7">
        <v>1.1555464008862599</v>
      </c>
      <c r="I60" s="7">
        <v>1.07611152885374</v>
      </c>
      <c r="J60" s="7">
        <v>1.0154511997120099</v>
      </c>
      <c r="K60" s="7">
        <v>1.048358925614</v>
      </c>
      <c r="L60" s="7">
        <v>1.01854907099305</v>
      </c>
      <c r="M60" s="7">
        <v>45.5726323557912</v>
      </c>
      <c r="N60" s="7">
        <v>41.749718667329397</v>
      </c>
      <c r="O60" s="7">
        <v>58.4009338986939</v>
      </c>
      <c r="P60" s="7">
        <v>51.9862536565429</v>
      </c>
      <c r="Q60" s="7">
        <v>214.96087002657799</v>
      </c>
      <c r="R60" s="7">
        <v>177.29112139736799</v>
      </c>
      <c r="S60" s="7">
        <v>151.70232554516201</v>
      </c>
      <c r="T60" s="7">
        <v>142.00475321737699</v>
      </c>
      <c r="U60" s="7">
        <v>409.73181671213399</v>
      </c>
      <c r="V60" s="7">
        <v>139.683391519564</v>
      </c>
      <c r="W60" s="7">
        <v>210.97621173784199</v>
      </c>
      <c r="X60" s="7">
        <v>160.47113396271999</v>
      </c>
      <c r="Z60" s="4" t="s">
        <v>27</v>
      </c>
      <c r="AA60" s="8">
        <v>-3.5766342601352399</v>
      </c>
      <c r="AB60" s="8">
        <v>-0.65027792885525904</v>
      </c>
      <c r="AC60" s="1">
        <v>0</v>
      </c>
      <c r="AD60" s="1">
        <v>0</v>
      </c>
      <c r="AE60" s="1" t="s">
        <v>95</v>
      </c>
      <c r="AF60" s="1" t="s">
        <v>101</v>
      </c>
      <c r="AG60"/>
    </row>
    <row r="61" spans="1:42" x14ac:dyDescent="0.3">
      <c r="A61" s="7">
        <v>1.04905020095865</v>
      </c>
      <c r="B61" s="7">
        <v>1.0520258203249799</v>
      </c>
      <c r="C61" s="7">
        <v>1.0556666053211099</v>
      </c>
      <c r="D61" s="7">
        <v>1.0125767742265499</v>
      </c>
      <c r="E61" s="7">
        <v>1.2769766921198</v>
      </c>
      <c r="F61" s="7">
        <v>1.2420038629583601</v>
      </c>
      <c r="G61" s="7">
        <v>1.12730877372506</v>
      </c>
      <c r="H61" s="7">
        <v>1.3828392808472101</v>
      </c>
      <c r="I61" s="7">
        <v>1.01944711333038</v>
      </c>
      <c r="J61" s="7">
        <v>1.01494791624964</v>
      </c>
      <c r="K61" s="7">
        <v>1.0044095933215</v>
      </c>
      <c r="L61" s="7">
        <v>1.02365201908393</v>
      </c>
      <c r="M61" s="7">
        <v>75.691988562541098</v>
      </c>
      <c r="N61" s="7">
        <v>45.963340092434798</v>
      </c>
      <c r="O61" s="7">
        <v>57.309919874710197</v>
      </c>
      <c r="P61" s="7">
        <v>72.231551880136706</v>
      </c>
      <c r="Q61" s="7">
        <v>179.726763921692</v>
      </c>
      <c r="R61" s="7">
        <v>167.46351676864299</v>
      </c>
      <c r="S61" s="7">
        <v>68.136227201683596</v>
      </c>
      <c r="T61" s="7">
        <v>131.61157358565501</v>
      </c>
      <c r="U61" s="7">
        <v>115.652833684838</v>
      </c>
      <c r="V61" s="7">
        <v>98.341444889315397</v>
      </c>
      <c r="W61" s="7">
        <v>83.106145048003597</v>
      </c>
      <c r="X61" s="7">
        <v>137.047842807504</v>
      </c>
      <c r="Z61" s="3" t="s">
        <v>28</v>
      </c>
      <c r="AA61" s="8">
        <v>1.1234136500026599</v>
      </c>
      <c r="AB61" s="8">
        <v>16.6187456730684</v>
      </c>
      <c r="AC61" s="1">
        <v>0</v>
      </c>
      <c r="AD61" s="1">
        <v>0</v>
      </c>
      <c r="AE61" s="1" t="s">
        <v>97</v>
      </c>
      <c r="AF61" s="1" t="s">
        <v>103</v>
      </c>
      <c r="AG61"/>
    </row>
    <row r="62" spans="1:42" x14ac:dyDescent="0.3">
      <c r="A62" s="7">
        <v>1.0688558112129101</v>
      </c>
      <c r="B62" s="7">
        <v>1.0363312231144799</v>
      </c>
      <c r="C62" s="7">
        <v>1.0144170115645901</v>
      </c>
      <c r="D62" s="7">
        <v>1.0241652904023999</v>
      </c>
      <c r="E62" s="7">
        <v>1.31593752803454</v>
      </c>
      <c r="F62" s="7">
        <v>1.1672318384181899</v>
      </c>
      <c r="G62" s="7">
        <v>1.10438591236324</v>
      </c>
      <c r="H62" s="7">
        <v>1.19057053085986</v>
      </c>
      <c r="I62" s="7">
        <v>1.03867265829297</v>
      </c>
      <c r="J62" s="7">
        <v>1.0530584063425299</v>
      </c>
      <c r="K62" s="7">
        <v>1.0166184238985301</v>
      </c>
      <c r="L62" s="7">
        <v>1.04704948745029</v>
      </c>
      <c r="M62" s="7">
        <v>82.206027709924797</v>
      </c>
      <c r="N62" s="7">
        <v>46.119442355863903</v>
      </c>
      <c r="O62" s="7">
        <v>47.093028976679399</v>
      </c>
      <c r="P62" s="7">
        <v>31.4031350000113</v>
      </c>
      <c r="Q62" s="7">
        <v>244.252944659013</v>
      </c>
      <c r="R62" s="7">
        <v>126.882660131411</v>
      </c>
      <c r="S62" s="7">
        <v>128.38659812928699</v>
      </c>
      <c r="T62" s="7">
        <v>154.229167914188</v>
      </c>
      <c r="U62" s="7">
        <v>185.997648479856</v>
      </c>
      <c r="V62" s="7">
        <v>175.477047187355</v>
      </c>
      <c r="W62" s="7">
        <v>113.85151721479799</v>
      </c>
      <c r="X62" s="7">
        <v>220.88610231422399</v>
      </c>
      <c r="Z62" s="4" t="s">
        <v>106</v>
      </c>
      <c r="AA62" s="8">
        <v>1.7264502456878901</v>
      </c>
      <c r="AB62" s="8">
        <v>20.9430659525128</v>
      </c>
      <c r="AC62" s="1">
        <v>0</v>
      </c>
      <c r="AD62" s="1">
        <v>0</v>
      </c>
      <c r="AE62" s="1" t="s">
        <v>94</v>
      </c>
      <c r="AF62" s="1" t="s">
        <v>100</v>
      </c>
      <c r="AG62"/>
    </row>
    <row r="63" spans="1:42" x14ac:dyDescent="0.3">
      <c r="A63" s="7">
        <v>1.05111497570166</v>
      </c>
      <c r="B63" s="7">
        <v>1.1458669953184299</v>
      </c>
      <c r="C63" s="7">
        <v>1.0528278961731501</v>
      </c>
      <c r="D63" s="7">
        <v>1.0452159333062701</v>
      </c>
      <c r="E63" s="7">
        <v>1.1917777166735899</v>
      </c>
      <c r="F63" s="7">
        <v>1.31855213589732</v>
      </c>
      <c r="G63" s="7">
        <v>1.11301436816804</v>
      </c>
      <c r="H63" s="7">
        <v>1.2104218598119501</v>
      </c>
      <c r="I63" s="7">
        <v>1.0534460517344999</v>
      </c>
      <c r="J63" s="7">
        <v>1.0276632492842701</v>
      </c>
      <c r="K63" s="7">
        <v>1.02255183427472</v>
      </c>
      <c r="L63" s="7">
        <v>1.0388158881284499</v>
      </c>
      <c r="M63" s="7">
        <v>63.8470802013629</v>
      </c>
      <c r="N63" s="7">
        <v>61.694450686513797</v>
      </c>
      <c r="O63" s="7">
        <v>54.296708763484403</v>
      </c>
      <c r="P63" s="7">
        <v>38.371007049051798</v>
      </c>
      <c r="Q63" s="7">
        <v>184.82013560896999</v>
      </c>
      <c r="R63" s="7">
        <v>186.80789051112501</v>
      </c>
      <c r="S63" s="7">
        <v>68.907564701279298</v>
      </c>
      <c r="T63" s="7">
        <v>102.690330284449</v>
      </c>
      <c r="U63" s="7">
        <v>278.15489664888003</v>
      </c>
      <c r="V63" s="7">
        <v>195.22380808010101</v>
      </c>
      <c r="W63" s="7">
        <v>187.225851010995</v>
      </c>
      <c r="X63" s="7">
        <v>162.96732547338999</v>
      </c>
      <c r="Z63" s="3" t="s">
        <v>10</v>
      </c>
      <c r="AA63" s="8">
        <f>AVERAGE(AA57:AA62)</f>
        <v>0.54589561315666313</v>
      </c>
      <c r="AB63" s="8">
        <f>AVERAGE(AB57:AB62)</f>
        <v>17.948430360951122</v>
      </c>
    </row>
    <row r="64" spans="1:42" x14ac:dyDescent="0.3">
      <c r="A64" s="7">
        <v>1.0154196187528199</v>
      </c>
      <c r="B64" s="7">
        <v>1.0280788608051299</v>
      </c>
      <c r="C64" s="7">
        <v>1.08061640165184</v>
      </c>
      <c r="D64" s="7">
        <v>1.04808114342207</v>
      </c>
      <c r="E64" s="7">
        <v>1.17148437571435</v>
      </c>
      <c r="F64" s="7">
        <v>1.26640972590248</v>
      </c>
      <c r="G64" s="7">
        <v>1.21994351898012</v>
      </c>
      <c r="H64" s="7">
        <v>1.14982081025143</v>
      </c>
      <c r="I64" s="7">
        <v>1.01486174730408</v>
      </c>
      <c r="J64" s="7">
        <v>1.0228952614778699</v>
      </c>
      <c r="K64" s="7">
        <v>1.1105441299626799</v>
      </c>
      <c r="L64" s="7">
        <v>1.04954868715772</v>
      </c>
      <c r="M64" s="7">
        <v>74.241489346252294</v>
      </c>
      <c r="N64" s="7">
        <v>35.1315474014446</v>
      </c>
      <c r="O64" s="7">
        <v>103.25184999939199</v>
      </c>
      <c r="P64" s="7">
        <v>51.914487857544302</v>
      </c>
      <c r="Q64" s="7">
        <v>207.356888384423</v>
      </c>
      <c r="R64" s="7">
        <v>189.37109954789699</v>
      </c>
      <c r="S64" s="7">
        <v>148.76409154388301</v>
      </c>
      <c r="T64" s="7">
        <v>121.993804588404</v>
      </c>
      <c r="U64" s="7">
        <v>122.544463253225</v>
      </c>
      <c r="V64" s="7">
        <v>200.760838353548</v>
      </c>
      <c r="W64" s="7">
        <v>342.87665783515598</v>
      </c>
      <c r="X64" s="7">
        <v>322.70274254205799</v>
      </c>
    </row>
    <row r="65" spans="1:33" x14ac:dyDescent="0.3">
      <c r="A65" s="7">
        <v>1.0850504386566899</v>
      </c>
      <c r="B65" s="7">
        <v>1.09672369026915</v>
      </c>
      <c r="C65" s="7">
        <v>1.0251353914659</v>
      </c>
      <c r="D65" s="7">
        <v>1.0813666336280801</v>
      </c>
      <c r="E65" s="7">
        <v>1.1772698764442799</v>
      </c>
      <c r="F65" s="7">
        <v>1.1488613686190501</v>
      </c>
      <c r="G65" s="7">
        <v>1.13828110169986</v>
      </c>
      <c r="H65" s="7">
        <v>1.1429203555713301</v>
      </c>
      <c r="I65" s="7">
        <v>1.0283658249285399</v>
      </c>
      <c r="J65" s="7">
        <v>1.0322807564491301</v>
      </c>
      <c r="K65" s="7">
        <v>1.1341920319154499</v>
      </c>
      <c r="L65" s="7">
        <v>1.0482468583132201</v>
      </c>
      <c r="M65" s="7">
        <v>49.554717378901699</v>
      </c>
      <c r="N65" s="7">
        <v>77.076266040898105</v>
      </c>
      <c r="O65" s="7">
        <v>44.443835515219</v>
      </c>
      <c r="P65" s="7">
        <v>62.146292930104899</v>
      </c>
      <c r="Q65" s="7">
        <v>189.63284934579301</v>
      </c>
      <c r="R65" s="7">
        <v>180.072705068255</v>
      </c>
      <c r="S65" s="7">
        <v>165.62363540651501</v>
      </c>
      <c r="T65" s="7">
        <v>127.030597791349</v>
      </c>
      <c r="U65" s="7">
        <v>159.428285513378</v>
      </c>
      <c r="V65" s="7">
        <v>261.55913067904601</v>
      </c>
      <c r="W65" s="7">
        <v>354.9694786961</v>
      </c>
      <c r="X65" s="7">
        <v>248.869995104754</v>
      </c>
    </row>
    <row r="67" spans="1:33" x14ac:dyDescent="0.3">
      <c r="A67" s="9" t="s">
        <v>22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3" x14ac:dyDescent="0.3">
      <c r="A68" s="9" t="s">
        <v>8</v>
      </c>
      <c r="B68" s="9"/>
      <c r="C68" s="9"/>
      <c r="D68" s="9"/>
      <c r="E68" s="9"/>
      <c r="F68" s="9"/>
      <c r="G68" s="9" t="s">
        <v>7</v>
      </c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Z68" s="9" t="s">
        <v>14</v>
      </c>
      <c r="AA68" s="9"/>
      <c r="AB68" s="9"/>
      <c r="AC68" s="9"/>
      <c r="AD68" s="9"/>
      <c r="AE68" s="9"/>
      <c r="AF68" s="9"/>
    </row>
    <row r="69" spans="1:33" x14ac:dyDescent="0.3">
      <c r="A69" s="9" t="s">
        <v>2</v>
      </c>
      <c r="B69" s="9"/>
      <c r="C69" s="9" t="s">
        <v>4</v>
      </c>
      <c r="D69" s="9"/>
      <c r="E69" s="9" t="s">
        <v>3</v>
      </c>
      <c r="F69" s="9"/>
      <c r="G69" s="9" t="s">
        <v>2</v>
      </c>
      <c r="H69" s="9"/>
      <c r="I69" s="9" t="s">
        <v>4</v>
      </c>
      <c r="J69" s="9"/>
      <c r="K69" s="9" t="s">
        <v>3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AA69" s="9" t="s">
        <v>11</v>
      </c>
      <c r="AB69" s="9"/>
      <c r="AC69" s="9" t="s">
        <v>12</v>
      </c>
      <c r="AD69" s="9"/>
      <c r="AE69" s="9" t="s">
        <v>13</v>
      </c>
      <c r="AF69" s="9"/>
    </row>
    <row r="70" spans="1:33" x14ac:dyDescent="0.3">
      <c r="A70" s="3" t="s">
        <v>0</v>
      </c>
      <c r="B70" s="3" t="s">
        <v>1</v>
      </c>
      <c r="C70" s="3" t="s">
        <v>0</v>
      </c>
      <c r="D70" s="3" t="s">
        <v>1</v>
      </c>
      <c r="E70" s="3" t="s">
        <v>0</v>
      </c>
      <c r="F70" s="3" t="s">
        <v>1</v>
      </c>
      <c r="G70" s="3" t="s">
        <v>0</v>
      </c>
      <c r="H70" s="3" t="s">
        <v>1</v>
      </c>
      <c r="I70" s="3" t="s">
        <v>0</v>
      </c>
      <c r="J70" s="3" t="s">
        <v>1</v>
      </c>
      <c r="K70" s="3" t="s">
        <v>0</v>
      </c>
      <c r="L70" s="3" t="s">
        <v>1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A70" s="4" t="s">
        <v>8</v>
      </c>
      <c r="AB70" s="4" t="s">
        <v>7</v>
      </c>
      <c r="AC70" s="4" t="s">
        <v>8</v>
      </c>
      <c r="AD70" s="4" t="s">
        <v>7</v>
      </c>
      <c r="AE70" s="4" t="s">
        <v>8</v>
      </c>
      <c r="AF70" s="4" t="s">
        <v>7</v>
      </c>
    </row>
    <row r="71" spans="1:33" x14ac:dyDescent="0.3">
      <c r="A71" s="7">
        <v>1.2660861813448401</v>
      </c>
      <c r="B71" s="7">
        <v>1.11246810771039</v>
      </c>
      <c r="C71" s="7">
        <v>1.1518833714482</v>
      </c>
      <c r="D71" s="7">
        <v>1.0235926487910201</v>
      </c>
      <c r="E71" s="7">
        <v>1.0120714463182501</v>
      </c>
      <c r="F71" s="7">
        <v>1.15343179755908</v>
      </c>
      <c r="G71" s="7">
        <v>113.872726887307</v>
      </c>
      <c r="H71" s="7">
        <v>60.000614275916497</v>
      </c>
      <c r="I71" s="7">
        <v>104.21260113566299</v>
      </c>
      <c r="J71" s="7">
        <v>48.914440856013698</v>
      </c>
      <c r="K71" s="7">
        <v>13.8652874215773</v>
      </c>
      <c r="L71" s="7">
        <v>92.017488948136204</v>
      </c>
      <c r="M71" s="7"/>
      <c r="Z71" s="3" t="s">
        <v>58</v>
      </c>
      <c r="AA71" s="8">
        <v>2.1152853146728399</v>
      </c>
      <c r="AB71" s="8">
        <v>14.045533504054699</v>
      </c>
      <c r="AC71" s="1">
        <v>0</v>
      </c>
      <c r="AD71" s="1">
        <v>0</v>
      </c>
      <c r="AE71" s="1" t="s">
        <v>115</v>
      </c>
      <c r="AF71" s="1" t="s">
        <v>118</v>
      </c>
      <c r="AG71"/>
    </row>
    <row r="72" spans="1:33" x14ac:dyDescent="0.3">
      <c r="A72" s="7">
        <v>1.32503306199408</v>
      </c>
      <c r="B72" s="7">
        <v>1.06668972571184</v>
      </c>
      <c r="C72" s="7">
        <v>1.1009565100529199</v>
      </c>
      <c r="D72" s="7">
        <v>1.0882959366376099</v>
      </c>
      <c r="E72" s="7">
        <v>1.00510226379477</v>
      </c>
      <c r="F72" s="7">
        <v>1.0696589890024299</v>
      </c>
      <c r="G72" s="7">
        <v>109.688484086038</v>
      </c>
      <c r="H72" s="7">
        <v>32.166076552962501</v>
      </c>
      <c r="I72" s="7">
        <v>69.0202587947485</v>
      </c>
      <c r="J72" s="7">
        <v>72.280392454183499</v>
      </c>
      <c r="K72" s="7">
        <v>15.0776288812775</v>
      </c>
      <c r="L72" s="7">
        <v>47.2949079368627</v>
      </c>
      <c r="M72" s="7"/>
      <c r="Z72" s="4" t="s">
        <v>25</v>
      </c>
      <c r="AA72" s="8">
        <v>1.58828602584611</v>
      </c>
      <c r="AB72" s="8">
        <v>5.5755864628641598</v>
      </c>
      <c r="AC72" s="1">
        <v>0</v>
      </c>
      <c r="AD72" s="1">
        <v>0</v>
      </c>
      <c r="AE72" s="1" t="s">
        <v>114</v>
      </c>
      <c r="AF72" s="1" t="s">
        <v>117</v>
      </c>
    </row>
    <row r="73" spans="1:33" x14ac:dyDescent="0.3">
      <c r="A73" s="7">
        <v>1.1846385365825101</v>
      </c>
      <c r="B73" s="7">
        <v>1.20556416056282</v>
      </c>
      <c r="C73" s="7">
        <v>1.05537686683981</v>
      </c>
      <c r="D73" s="7">
        <v>1.1216784040188701</v>
      </c>
      <c r="E73" s="7">
        <v>1.1010393028854999</v>
      </c>
      <c r="F73" s="7">
        <v>1.0016936070826501</v>
      </c>
      <c r="G73" s="7">
        <v>83.810227890893799</v>
      </c>
      <c r="H73" s="7">
        <v>89.665749768987894</v>
      </c>
      <c r="I73" s="7">
        <v>64.686714412349701</v>
      </c>
      <c r="J73" s="7">
        <v>58.768193920832601</v>
      </c>
      <c r="K73" s="7">
        <v>36.824543933447799</v>
      </c>
      <c r="L73" s="7">
        <v>9.3961019853096008</v>
      </c>
      <c r="M73" s="7"/>
      <c r="Z73" s="4" t="s">
        <v>59</v>
      </c>
      <c r="AA73" s="8">
        <v>-1.46720593926093</v>
      </c>
      <c r="AB73" s="8">
        <v>1.7471305689685599</v>
      </c>
      <c r="AC73" s="1">
        <v>0</v>
      </c>
      <c r="AD73" s="1">
        <v>0</v>
      </c>
      <c r="AE73" s="1" t="s">
        <v>113</v>
      </c>
      <c r="AF73" s="1" t="s">
        <v>116</v>
      </c>
    </row>
    <row r="74" spans="1:33" x14ac:dyDescent="0.3">
      <c r="A74" s="7">
        <v>1.2034872477648499</v>
      </c>
      <c r="B74" s="7">
        <v>1.0437917309621201</v>
      </c>
      <c r="C74" s="7">
        <v>1.1904723567833</v>
      </c>
      <c r="D74" s="7">
        <v>1.0127626430566901</v>
      </c>
      <c r="E74" s="7">
        <v>1.0513996997661801</v>
      </c>
      <c r="F74" s="7">
        <v>1.0828720323622201</v>
      </c>
      <c r="G74" s="7">
        <v>69.045660974266298</v>
      </c>
      <c r="H74" s="7">
        <v>59.087450709814</v>
      </c>
      <c r="I74" s="7">
        <v>75.997874209510698</v>
      </c>
      <c r="J74" s="7">
        <v>18.449307125690101</v>
      </c>
      <c r="K74" s="7">
        <v>58.5265509367497</v>
      </c>
      <c r="L74" s="7">
        <v>46.569638780072403</v>
      </c>
      <c r="M74" s="7"/>
      <c r="Z74" s="3" t="s">
        <v>10</v>
      </c>
      <c r="AA74" s="8">
        <f>AVERAGE(AA71:AA73)</f>
        <v>0.74545513375267325</v>
      </c>
      <c r="AB74" s="8">
        <f>AVERAGE(AB71:AB73)</f>
        <v>7.1227501786291398</v>
      </c>
    </row>
    <row r="75" spans="1:33" x14ac:dyDescent="0.3">
      <c r="A75" s="7">
        <v>1.1680754296745399</v>
      </c>
      <c r="B75" s="5">
        <v>1.06776302323106</v>
      </c>
      <c r="C75" s="7">
        <v>1.0895570533961001</v>
      </c>
      <c r="D75" s="7">
        <v>1.12903068300237</v>
      </c>
      <c r="E75" s="7">
        <v>1.05201638928699</v>
      </c>
      <c r="F75" s="7">
        <v>1.06295663509244</v>
      </c>
      <c r="G75" s="7">
        <v>129.85622612126099</v>
      </c>
      <c r="H75" s="7">
        <v>78.784059290049299</v>
      </c>
      <c r="I75" s="7">
        <v>75.186320432149998</v>
      </c>
      <c r="J75" s="7">
        <v>55.762388645353603</v>
      </c>
      <c r="K75" s="7">
        <v>69.598224544334101</v>
      </c>
      <c r="L75" s="7">
        <v>88.912770872624606</v>
      </c>
      <c r="M75" s="7"/>
      <c r="N75" s="10"/>
      <c r="O75" s="10"/>
    </row>
    <row r="76" spans="1:33" x14ac:dyDescent="0.3">
      <c r="A76" s="7">
        <v>1.22805544997067</v>
      </c>
      <c r="B76" s="5">
        <v>1.0297224333572501</v>
      </c>
      <c r="C76" s="7">
        <v>1.0716229690653101</v>
      </c>
      <c r="D76" s="7">
        <v>1.00788368604723</v>
      </c>
      <c r="E76" s="7">
        <v>1.04002383456772</v>
      </c>
      <c r="F76" s="7">
        <v>1.12592026214989</v>
      </c>
      <c r="G76" s="7">
        <v>83.736503848838893</v>
      </c>
      <c r="H76" s="7">
        <v>33.516828816933099</v>
      </c>
      <c r="I76" s="7">
        <v>65.404799887513903</v>
      </c>
      <c r="J76" s="7">
        <v>27.893028947588299</v>
      </c>
      <c r="K76" s="7">
        <v>44.046688370465198</v>
      </c>
      <c r="L76" s="7">
        <v>106.622086963543</v>
      </c>
      <c r="M76" s="7"/>
    </row>
    <row r="77" spans="1:33" x14ac:dyDescent="0.3">
      <c r="A77" s="7">
        <v>1.14805145526902</v>
      </c>
      <c r="B77" s="7">
        <v>1.0418074490393301</v>
      </c>
      <c r="C77" s="7">
        <v>1.1720035522224801</v>
      </c>
      <c r="D77" s="7">
        <v>1.0937439502015001</v>
      </c>
      <c r="E77" s="7">
        <v>1.05710494102888</v>
      </c>
      <c r="F77" s="7">
        <v>1.04513629805682</v>
      </c>
      <c r="G77" s="7">
        <v>66.180005208517201</v>
      </c>
      <c r="H77" s="7">
        <v>34.7287782815676</v>
      </c>
      <c r="I77" s="7">
        <v>98.654662426593205</v>
      </c>
      <c r="J77" s="7">
        <v>76.221819893202294</v>
      </c>
      <c r="K77" s="7">
        <v>48.938408887096898</v>
      </c>
      <c r="L77" s="7">
        <v>64.889686661454704</v>
      </c>
      <c r="M77" s="7"/>
    </row>
    <row r="78" spans="1:33" x14ac:dyDescent="0.3">
      <c r="A78" s="7">
        <v>1.1609116928858501</v>
      </c>
      <c r="B78" s="5">
        <v>1.02848198783386</v>
      </c>
      <c r="C78" s="7">
        <v>1.26094846496776</v>
      </c>
      <c r="D78" s="7">
        <v>1.0665663933296301</v>
      </c>
      <c r="E78" s="7">
        <v>1.0914054640903901</v>
      </c>
      <c r="F78" s="7">
        <v>1.01981242307849</v>
      </c>
      <c r="G78" s="7">
        <v>57.932917178111502</v>
      </c>
      <c r="H78" s="7">
        <v>36.174564854466503</v>
      </c>
      <c r="I78" s="7">
        <v>106.791642370304</v>
      </c>
      <c r="J78" s="7">
        <v>66.780751901729602</v>
      </c>
      <c r="K78" s="7">
        <v>73.204496473607804</v>
      </c>
      <c r="L78" s="7">
        <v>54.967674806963402</v>
      </c>
      <c r="M78" s="7"/>
    </row>
    <row r="79" spans="1:33" x14ac:dyDescent="0.3">
      <c r="A79" s="7">
        <v>1.1451216210153501</v>
      </c>
      <c r="B79" s="5">
        <v>1.03649141262301</v>
      </c>
      <c r="C79" s="7">
        <v>1.41972563603661</v>
      </c>
      <c r="D79" s="7">
        <v>1.2746963882913001</v>
      </c>
      <c r="E79" s="7">
        <v>1.0147592776196499</v>
      </c>
      <c r="F79" s="7">
        <v>1.18942502040291</v>
      </c>
      <c r="G79" s="7">
        <v>108.340152208502</v>
      </c>
      <c r="H79" s="7">
        <v>36.7200651950957</v>
      </c>
      <c r="I79" s="7">
        <v>141.011543732337</v>
      </c>
      <c r="J79" s="7">
        <v>103.792867714932</v>
      </c>
      <c r="K79" s="7">
        <v>49.741590274561901</v>
      </c>
      <c r="L79" s="7">
        <v>103.689867890325</v>
      </c>
      <c r="M79" s="7"/>
    </row>
    <row r="80" spans="1:33" x14ac:dyDescent="0.3">
      <c r="A80" s="7">
        <v>1.17460762950931</v>
      </c>
      <c r="B80" s="7">
        <v>1.0615403672946</v>
      </c>
      <c r="C80" s="7">
        <v>1.5420661846410899</v>
      </c>
      <c r="D80" s="7">
        <v>1.17169887141344</v>
      </c>
      <c r="E80" s="7">
        <v>1.01238481947999</v>
      </c>
      <c r="F80" s="7">
        <v>1.07123940828121</v>
      </c>
      <c r="G80" s="7">
        <v>103.70088581085</v>
      </c>
      <c r="H80" s="7">
        <v>101.43965982476701</v>
      </c>
      <c r="I80" s="7">
        <v>168.880029638727</v>
      </c>
      <c r="J80" s="7">
        <v>108.31988820909299</v>
      </c>
      <c r="K80" s="7">
        <v>62.847794659003704</v>
      </c>
      <c r="L80" s="7">
        <v>54.247022700057101</v>
      </c>
      <c r="M80" s="7"/>
    </row>
    <row r="81" spans="1:42" x14ac:dyDescent="0.3">
      <c r="A81" s="7">
        <v>1.10180132051044</v>
      </c>
      <c r="B81" s="7">
        <v>1.3950855896043199</v>
      </c>
      <c r="C81" s="7">
        <v>1.0262519742965901</v>
      </c>
      <c r="D81" s="7">
        <v>1.0456130600318001</v>
      </c>
      <c r="E81" s="7">
        <v>1.0045890145075</v>
      </c>
      <c r="F81" s="7">
        <v>1.0265979057071</v>
      </c>
      <c r="G81" s="7">
        <v>59.782641912245502</v>
      </c>
      <c r="H81" s="7">
        <v>111.502849022417</v>
      </c>
      <c r="I81" s="7">
        <v>26.181348258945899</v>
      </c>
      <c r="J81" s="7">
        <v>58.969789657927997</v>
      </c>
      <c r="K81" s="7">
        <v>38.244304553398401</v>
      </c>
      <c r="L81" s="7">
        <v>24.913341913749601</v>
      </c>
      <c r="M81" s="7"/>
    </row>
    <row r="82" spans="1:42" x14ac:dyDescent="0.3">
      <c r="A82" s="7">
        <v>1.1531181431648301</v>
      </c>
      <c r="B82" s="7">
        <v>1.08084164956444</v>
      </c>
      <c r="C82" s="7">
        <v>1.05918364157978</v>
      </c>
      <c r="D82" s="7">
        <v>1.10697146201662</v>
      </c>
      <c r="E82" s="7">
        <v>1.10578146532277</v>
      </c>
      <c r="F82" s="7">
        <v>1.0057675347547099</v>
      </c>
      <c r="G82" s="7">
        <v>76.805901720769697</v>
      </c>
      <c r="H82" s="7">
        <v>70.219389890264097</v>
      </c>
      <c r="I82" s="7">
        <v>64.799983382157095</v>
      </c>
      <c r="J82" s="7">
        <v>45.617822128311303</v>
      </c>
      <c r="K82" s="7">
        <v>72.110897045154204</v>
      </c>
      <c r="L82" s="7">
        <v>19.9733377351439</v>
      </c>
      <c r="M82" s="7"/>
    </row>
    <row r="83" spans="1:42" x14ac:dyDescent="0.3">
      <c r="A83" s="7">
        <v>1.04189332750105</v>
      </c>
      <c r="B83" s="7">
        <v>1.0684109729079301</v>
      </c>
      <c r="C83" s="7">
        <v>1.1293273224814699</v>
      </c>
      <c r="D83" s="7">
        <v>1.1511459095697001</v>
      </c>
      <c r="E83" s="7">
        <v>1.0244413676392801</v>
      </c>
      <c r="F83" s="7">
        <v>1.0113379731699399</v>
      </c>
      <c r="G83" s="7">
        <v>35.040023694054803</v>
      </c>
      <c r="H83" s="7">
        <v>29.9456591816427</v>
      </c>
      <c r="I83" s="7">
        <v>61.505043384619498</v>
      </c>
      <c r="J83" s="7">
        <v>62.423524803236297</v>
      </c>
      <c r="K83" s="7">
        <v>90.573579563367801</v>
      </c>
      <c r="L83" s="7">
        <v>35.752664112570798</v>
      </c>
      <c r="M83" s="7"/>
    </row>
    <row r="84" spans="1:42" x14ac:dyDescent="0.3">
      <c r="A84" s="7">
        <v>1.0808978274987899</v>
      </c>
      <c r="B84" s="7">
        <v>1.37435682835479</v>
      </c>
      <c r="C84" s="7">
        <v>1.2002585694272401</v>
      </c>
      <c r="D84" s="7">
        <v>1.1021059740676999</v>
      </c>
      <c r="E84" s="7">
        <v>1.02089000320902</v>
      </c>
      <c r="F84" s="7">
        <v>1.10262688579957</v>
      </c>
      <c r="G84" s="7">
        <v>57.012541575342603</v>
      </c>
      <c r="H84" s="7">
        <v>113.730871059338</v>
      </c>
      <c r="I84" s="7">
        <v>51.315993113131803</v>
      </c>
      <c r="J84" s="7">
        <v>66.029333423501598</v>
      </c>
      <c r="K84" s="7">
        <v>77.622281611214206</v>
      </c>
      <c r="L84" s="7">
        <v>32.818434788016901</v>
      </c>
      <c r="M84" s="7"/>
    </row>
    <row r="85" spans="1:42" x14ac:dyDescent="0.3">
      <c r="A85" s="7">
        <v>1.0647600858119299</v>
      </c>
      <c r="B85" s="7">
        <v>1.07221307772339</v>
      </c>
      <c r="C85" s="7">
        <v>1.17660864964847</v>
      </c>
      <c r="D85" s="7">
        <v>1.1053919770628799</v>
      </c>
      <c r="E85" s="7">
        <v>1.04082913642407</v>
      </c>
      <c r="F85" s="7">
        <v>1.0466528266439099</v>
      </c>
      <c r="G85" s="7">
        <v>61.252450793269603</v>
      </c>
      <c r="H85" s="7">
        <v>61.343020917792202</v>
      </c>
      <c r="I85" s="7">
        <v>81.8667418190321</v>
      </c>
      <c r="J85" s="7">
        <v>67.599169881843906</v>
      </c>
      <c r="K85" s="7">
        <v>72.287935522987894</v>
      </c>
      <c r="L85" s="7">
        <v>61.744458224791501</v>
      </c>
      <c r="M85" s="7"/>
    </row>
    <row r="86" spans="1:42" x14ac:dyDescent="0.3">
      <c r="A86" s="7">
        <v>1.0593195315609301</v>
      </c>
      <c r="B86" s="7">
        <v>1.0912705468419499</v>
      </c>
      <c r="C86" s="7">
        <v>1.1731452422042601</v>
      </c>
      <c r="D86" s="7">
        <v>1.10341636841831</v>
      </c>
      <c r="E86" s="7">
        <v>1.0742141266374099</v>
      </c>
      <c r="F86" s="7">
        <v>1.01015232546412</v>
      </c>
      <c r="G86" s="7">
        <v>71.780177790118699</v>
      </c>
      <c r="H86" s="7">
        <v>61.028789286628097</v>
      </c>
      <c r="I86" s="7">
        <v>53.637281793190098</v>
      </c>
      <c r="J86" s="7">
        <v>82.314222904428902</v>
      </c>
      <c r="K86" s="7">
        <v>84.066747884490198</v>
      </c>
      <c r="L86" s="7">
        <v>45.006830914971999</v>
      </c>
      <c r="M86" s="7"/>
    </row>
    <row r="87" spans="1:42" x14ac:dyDescent="0.3">
      <c r="A87" s="7">
        <v>1.04366608409614</v>
      </c>
      <c r="B87" s="7">
        <v>1.3266980194908999</v>
      </c>
      <c r="C87" s="7">
        <v>1.08183187171106</v>
      </c>
      <c r="D87" s="7">
        <v>1.1014437941346999</v>
      </c>
      <c r="E87" s="7">
        <v>1.0255829624383801</v>
      </c>
      <c r="F87" s="7">
        <v>1.0487280530746299</v>
      </c>
      <c r="G87" s="7">
        <v>29.315222237130001</v>
      </c>
      <c r="H87" s="7">
        <v>118.897210244886</v>
      </c>
      <c r="I87" s="7">
        <v>54.330541929916002</v>
      </c>
      <c r="J87" s="7">
        <v>99.409914738455697</v>
      </c>
      <c r="K87" s="7">
        <v>55.7379081255527</v>
      </c>
      <c r="L87" s="7">
        <v>54.123614761025003</v>
      </c>
      <c r="M87" s="7"/>
    </row>
    <row r="88" spans="1:42" x14ac:dyDescent="0.3">
      <c r="A88" s="7">
        <v>1.04597892011282</v>
      </c>
      <c r="B88" s="7">
        <v>1.03577050712199</v>
      </c>
      <c r="C88" s="7">
        <v>1.1667184916323201</v>
      </c>
      <c r="D88" s="7">
        <v>1.9095818345559801</v>
      </c>
      <c r="E88" s="7">
        <v>1.11174365833136</v>
      </c>
      <c r="F88" s="7">
        <v>1.0619877360712</v>
      </c>
      <c r="G88" s="7">
        <v>48.031029939665501</v>
      </c>
      <c r="H88" s="7">
        <v>25.782692692073098</v>
      </c>
      <c r="I88" s="7">
        <v>73.471709432852094</v>
      </c>
      <c r="J88" s="7">
        <v>182.462725606101</v>
      </c>
      <c r="K88" s="7">
        <v>70.6486437041806</v>
      </c>
      <c r="L88" s="7">
        <v>71.272008721999597</v>
      </c>
      <c r="M88" s="7"/>
    </row>
    <row r="89" spans="1:42" x14ac:dyDescent="0.3">
      <c r="A89" s="7">
        <v>1.09508139104827</v>
      </c>
      <c r="B89" s="7">
        <v>1.0214732313642201</v>
      </c>
      <c r="C89" s="7">
        <v>1.17288989808697</v>
      </c>
      <c r="D89" s="7">
        <v>1.08627147975519</v>
      </c>
      <c r="E89" s="7">
        <v>1.02756732073701</v>
      </c>
      <c r="F89" s="7">
        <v>1.0297099923872799</v>
      </c>
      <c r="G89" s="7">
        <v>62.266692852137901</v>
      </c>
      <c r="H89" s="7">
        <v>26.550013122248401</v>
      </c>
      <c r="I89" s="7">
        <v>75.212990690827695</v>
      </c>
      <c r="J89" s="7">
        <v>74.105869691876094</v>
      </c>
      <c r="K89" s="7">
        <v>52.898412988195901</v>
      </c>
      <c r="L89" s="7">
        <v>50.416911214485303</v>
      </c>
      <c r="M89" s="7"/>
    </row>
    <row r="90" spans="1:42" x14ac:dyDescent="0.3">
      <c r="A90" s="7">
        <v>1.1754487945607399</v>
      </c>
      <c r="B90" s="7">
        <v>1.2219110569982099</v>
      </c>
      <c r="C90" s="7">
        <v>1.1487211446219501</v>
      </c>
      <c r="D90" s="7">
        <v>1.31616535621778</v>
      </c>
      <c r="E90" s="7">
        <v>1.02310555642162</v>
      </c>
      <c r="F90" s="7">
        <v>1.0369324611222599</v>
      </c>
      <c r="G90" s="7">
        <v>81.214566706078202</v>
      </c>
      <c r="H90" s="7">
        <v>115.48064286968901</v>
      </c>
      <c r="I90" s="7">
        <v>78.679112539977197</v>
      </c>
      <c r="J90" s="7">
        <v>126.03268012104201</v>
      </c>
      <c r="K90" s="7">
        <v>56.190188777835502</v>
      </c>
      <c r="L90" s="7">
        <v>58.452651320690997</v>
      </c>
      <c r="M90" s="7"/>
    </row>
    <row r="92" spans="1:42" x14ac:dyDescent="0.3">
      <c r="A92" s="9" t="s">
        <v>23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42" x14ac:dyDescent="0.3">
      <c r="A93" s="9" t="s">
        <v>8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 t="s">
        <v>7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4"/>
      <c r="Z93" s="9" t="s">
        <v>14</v>
      </c>
      <c r="AA93" s="9"/>
      <c r="AB93" s="9"/>
      <c r="AC93" s="9"/>
      <c r="AD93" s="9"/>
      <c r="AE93" s="9"/>
      <c r="AF93" s="9"/>
      <c r="AG93" s="4"/>
      <c r="AH93" s="4"/>
      <c r="AI93" s="4"/>
      <c r="AJ93" s="4"/>
      <c r="AK93" s="4"/>
      <c r="AL93" s="4"/>
      <c r="AM93" s="4"/>
      <c r="AN93" s="4"/>
      <c r="AO93" s="4"/>
      <c r="AP93" s="4"/>
    </row>
    <row r="94" spans="1:42" x14ac:dyDescent="0.3">
      <c r="A94" s="9" t="s">
        <v>2</v>
      </c>
      <c r="B94" s="9"/>
      <c r="C94" s="9" t="s">
        <v>4</v>
      </c>
      <c r="D94" s="9"/>
      <c r="E94" s="9" t="s">
        <v>3</v>
      </c>
      <c r="F94" s="9"/>
      <c r="G94" s="9" t="s">
        <v>16</v>
      </c>
      <c r="H94" s="9"/>
      <c r="I94" s="9" t="s">
        <v>17</v>
      </c>
      <c r="J94" s="9"/>
      <c r="K94" s="9" t="s">
        <v>21</v>
      </c>
      <c r="L94" s="9"/>
      <c r="M94" s="9" t="s">
        <v>2</v>
      </c>
      <c r="N94" s="9"/>
      <c r="O94" s="9" t="s">
        <v>4</v>
      </c>
      <c r="P94" s="9"/>
      <c r="Q94" s="9" t="s">
        <v>3</v>
      </c>
      <c r="R94" s="9"/>
      <c r="S94" s="9" t="s">
        <v>16</v>
      </c>
      <c r="T94" s="9"/>
      <c r="U94" s="9" t="s">
        <v>17</v>
      </c>
      <c r="V94" s="9"/>
      <c r="W94" s="9" t="s">
        <v>21</v>
      </c>
      <c r="X94" s="9"/>
      <c r="Y94" s="4"/>
      <c r="AA94" s="4" t="s">
        <v>11</v>
      </c>
      <c r="AB94" s="4"/>
      <c r="AC94" s="4" t="s">
        <v>12</v>
      </c>
      <c r="AD94" s="4"/>
      <c r="AE94" s="4" t="s">
        <v>13</v>
      </c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</row>
    <row r="95" spans="1:42" x14ac:dyDescent="0.3">
      <c r="A95" s="3" t="s">
        <v>0</v>
      </c>
      <c r="B95" s="3" t="s">
        <v>1</v>
      </c>
      <c r="C95" s="3" t="s">
        <v>0</v>
      </c>
      <c r="D95" s="3" t="s">
        <v>1</v>
      </c>
      <c r="E95" s="3" t="s">
        <v>0</v>
      </c>
      <c r="F95" s="3" t="s">
        <v>1</v>
      </c>
      <c r="G95" s="3" t="s">
        <v>0</v>
      </c>
      <c r="H95" s="3" t="s">
        <v>1</v>
      </c>
      <c r="I95" s="3" t="s">
        <v>0</v>
      </c>
      <c r="J95" s="3" t="s">
        <v>1</v>
      </c>
      <c r="K95" s="3" t="s">
        <v>0</v>
      </c>
      <c r="L95" s="3" t="s">
        <v>1</v>
      </c>
      <c r="M95" s="3" t="s">
        <v>0</v>
      </c>
      <c r="N95" s="3" t="s">
        <v>1</v>
      </c>
      <c r="O95" s="3" t="s">
        <v>0</v>
      </c>
      <c r="P95" s="3" t="s">
        <v>1</v>
      </c>
      <c r="Q95" s="3" t="s">
        <v>0</v>
      </c>
      <c r="R95" s="3" t="s">
        <v>1</v>
      </c>
      <c r="S95" s="3" t="s">
        <v>0</v>
      </c>
      <c r="T95" s="3" t="s">
        <v>1</v>
      </c>
      <c r="U95" s="3" t="s">
        <v>0</v>
      </c>
      <c r="V95" s="3" t="s">
        <v>1</v>
      </c>
      <c r="W95" s="3" t="s">
        <v>0</v>
      </c>
      <c r="X95" s="3" t="s">
        <v>1</v>
      </c>
      <c r="Y95" s="3"/>
      <c r="AA95" s="4" t="s">
        <v>8</v>
      </c>
      <c r="AB95" s="4" t="s">
        <v>7</v>
      </c>
      <c r="AC95" s="4" t="s">
        <v>8</v>
      </c>
      <c r="AD95" s="4" t="s">
        <v>7</v>
      </c>
      <c r="AE95" s="4" t="s">
        <v>8</v>
      </c>
      <c r="AF95" s="4" t="s">
        <v>7</v>
      </c>
      <c r="AG95" s="3"/>
      <c r="AH95" s="3"/>
      <c r="AI95" s="3"/>
      <c r="AJ95" s="3"/>
      <c r="AK95" s="3"/>
      <c r="AL95" s="3"/>
      <c r="AM95" s="3"/>
      <c r="AN95" s="3"/>
      <c r="AO95" s="3"/>
      <c r="AP95" s="3"/>
    </row>
    <row r="96" spans="1:42" x14ac:dyDescent="0.3">
      <c r="A96" s="7">
        <v>1.0330807588116699</v>
      </c>
      <c r="B96" s="7">
        <v>1.00727115924739</v>
      </c>
      <c r="C96" s="7">
        <v>1.02250238724926</v>
      </c>
      <c r="D96" s="7">
        <v>1.0207366341947</v>
      </c>
      <c r="E96" s="7">
        <v>1.12891926647782</v>
      </c>
      <c r="F96" s="7">
        <v>1.1781912215800301</v>
      </c>
      <c r="G96" s="7">
        <v>1.32773614546339</v>
      </c>
      <c r="H96" s="7">
        <v>1.1490997275546</v>
      </c>
      <c r="I96" s="7">
        <v>1.01259213353241</v>
      </c>
      <c r="J96" s="7">
        <v>1.01919187817339</v>
      </c>
      <c r="K96" s="7">
        <v>1.0250917269503099</v>
      </c>
      <c r="L96" s="7">
        <v>1.0123882294517801</v>
      </c>
      <c r="M96" s="7">
        <v>72.383242541609107</v>
      </c>
      <c r="N96" s="7">
        <v>39.005641697541002</v>
      </c>
      <c r="O96" s="1">
        <v>52.173858175040301</v>
      </c>
      <c r="P96" s="1">
        <v>62.432586824144202</v>
      </c>
      <c r="Q96" s="7">
        <v>162.16691144191901</v>
      </c>
      <c r="R96" s="7">
        <v>219.90076574128599</v>
      </c>
      <c r="S96" s="1">
        <v>371.773767581833</v>
      </c>
      <c r="T96" s="1">
        <v>181.36009894959901</v>
      </c>
      <c r="U96" s="7">
        <v>52.327581258228001</v>
      </c>
      <c r="V96" s="7">
        <v>81.227524041458196</v>
      </c>
      <c r="W96" s="7">
        <v>43.172517743167099</v>
      </c>
      <c r="X96" s="7">
        <v>36.384954620777897</v>
      </c>
      <c r="Z96" s="3" t="s">
        <v>58</v>
      </c>
      <c r="AA96" s="8">
        <v>0.95505032315934602</v>
      </c>
      <c r="AB96" s="8">
        <v>42.072706149566002</v>
      </c>
      <c r="AC96" s="1">
        <v>0</v>
      </c>
      <c r="AD96" s="1">
        <v>1</v>
      </c>
      <c r="AE96" s="1" t="s">
        <v>122</v>
      </c>
      <c r="AF96" s="1" t="s">
        <v>128</v>
      </c>
      <c r="AG96"/>
    </row>
    <row r="97" spans="1:33" x14ac:dyDescent="0.3">
      <c r="A97" s="7">
        <v>1.01516357276987</v>
      </c>
      <c r="B97" s="7">
        <v>1.00627510525256</v>
      </c>
      <c r="C97" s="7">
        <v>1.03148507899929</v>
      </c>
      <c r="D97" s="7">
        <v>1.02412730312196</v>
      </c>
      <c r="E97" s="7">
        <v>1.1239210570301601</v>
      </c>
      <c r="F97" s="7">
        <v>1.2426417322265</v>
      </c>
      <c r="G97" s="7">
        <v>1.15987546880574</v>
      </c>
      <c r="H97" s="7">
        <v>1.0872500868494299</v>
      </c>
      <c r="I97" s="7">
        <v>1.00383690283148</v>
      </c>
      <c r="J97" s="7">
        <v>1.01401867296093</v>
      </c>
      <c r="K97" s="7">
        <v>1.0304378163750001</v>
      </c>
      <c r="L97" s="7">
        <v>1.1367471813658501</v>
      </c>
      <c r="M97" s="7">
        <v>88.124548718404597</v>
      </c>
      <c r="N97" s="7">
        <v>28.426573450800099</v>
      </c>
      <c r="O97" s="1">
        <v>80.576533076902905</v>
      </c>
      <c r="P97" s="1">
        <v>71.128652708705701</v>
      </c>
      <c r="Q97" s="7">
        <v>211.48949727852099</v>
      </c>
      <c r="R97" s="7">
        <v>198.71098334011</v>
      </c>
      <c r="S97" s="1">
        <v>227.17098567120601</v>
      </c>
      <c r="T97" s="1">
        <v>105.66892467894699</v>
      </c>
      <c r="U97" s="7">
        <v>31.1130062310616</v>
      </c>
      <c r="V97" s="7">
        <v>107.407295327112</v>
      </c>
      <c r="W97" s="7">
        <v>37.255085395518201</v>
      </c>
      <c r="X97" s="7">
        <v>89.458239102193005</v>
      </c>
      <c r="Z97" s="4" t="s">
        <v>60</v>
      </c>
      <c r="AA97" s="8">
        <v>0.72408295723090899</v>
      </c>
      <c r="AB97" s="8">
        <v>-0.72584923358800502</v>
      </c>
      <c r="AC97" s="1">
        <v>0</v>
      </c>
      <c r="AD97" s="1">
        <v>0</v>
      </c>
      <c r="AE97" s="1" t="s">
        <v>119</v>
      </c>
      <c r="AF97" s="1" t="s">
        <v>125</v>
      </c>
      <c r="AG97"/>
    </row>
    <row r="98" spans="1:33" x14ac:dyDescent="0.3">
      <c r="A98" s="7">
        <v>1.1555089654375099</v>
      </c>
      <c r="B98" s="7">
        <v>1.0144083934263699</v>
      </c>
      <c r="C98" s="7">
        <v>1.0178627428626601</v>
      </c>
      <c r="D98" s="7">
        <v>1.0106323332345399</v>
      </c>
      <c r="E98" s="7">
        <v>1.16662678447362</v>
      </c>
      <c r="F98" s="7">
        <v>1.1700411108253199</v>
      </c>
      <c r="G98" s="7">
        <v>1.0845375610236101</v>
      </c>
      <c r="H98" s="7">
        <v>1.0919114967438399</v>
      </c>
      <c r="I98" s="7">
        <v>1.07087808670117</v>
      </c>
      <c r="J98" s="7">
        <v>1.01872707377953</v>
      </c>
      <c r="K98" s="7">
        <v>1.01603768999877</v>
      </c>
      <c r="L98" s="7">
        <v>1.05617891349383</v>
      </c>
      <c r="M98" s="7">
        <v>172.541603555959</v>
      </c>
      <c r="N98" s="7">
        <v>36.970163260560298</v>
      </c>
      <c r="O98" s="1">
        <v>36.084894488425697</v>
      </c>
      <c r="P98" s="1">
        <v>61.467894154849198</v>
      </c>
      <c r="Q98" s="7">
        <v>272.22017545020799</v>
      </c>
      <c r="R98" s="7">
        <v>206.20743380342401</v>
      </c>
      <c r="S98" s="1">
        <v>120.862258204284</v>
      </c>
      <c r="T98" s="1">
        <v>149.40206189938701</v>
      </c>
      <c r="U98" s="7">
        <v>108.339696290067</v>
      </c>
      <c r="V98" s="7">
        <v>72.615156949184595</v>
      </c>
      <c r="W98" s="7">
        <v>33.302476395268599</v>
      </c>
      <c r="X98" s="7">
        <v>48.1101406185008</v>
      </c>
      <c r="Z98" s="3" t="s">
        <v>26</v>
      </c>
      <c r="AA98" s="8">
        <v>0.34282281519055802</v>
      </c>
      <c r="AB98" s="8">
        <v>23.698203124141401</v>
      </c>
      <c r="AC98" s="1">
        <v>0</v>
      </c>
      <c r="AD98" s="1">
        <v>0</v>
      </c>
      <c r="AE98" s="1" t="s">
        <v>123</v>
      </c>
      <c r="AF98" s="1" t="s">
        <v>129</v>
      </c>
      <c r="AG98"/>
    </row>
    <row r="99" spans="1:33" x14ac:dyDescent="0.3">
      <c r="A99" s="7">
        <v>1.01035782564152</v>
      </c>
      <c r="B99" s="7">
        <v>1.00701848519518</v>
      </c>
      <c r="C99" s="7">
        <v>1.1372644320190299</v>
      </c>
      <c r="D99" s="7">
        <v>1.0291395610457299</v>
      </c>
      <c r="E99" s="7">
        <v>1.4903125977340099</v>
      </c>
      <c r="F99" s="7">
        <v>1.25175387807849</v>
      </c>
      <c r="G99" s="7">
        <v>1.47114002517329</v>
      </c>
      <c r="H99" s="7">
        <v>1.0628976225879101</v>
      </c>
      <c r="I99" s="7">
        <v>1.03581487534862</v>
      </c>
      <c r="J99" s="7">
        <v>1.0437791442606801</v>
      </c>
      <c r="K99" s="7">
        <v>1.06227561627089</v>
      </c>
      <c r="L99" s="7">
        <v>1.0066084308852301</v>
      </c>
      <c r="M99" s="7">
        <v>37.083657334880101</v>
      </c>
      <c r="N99" s="7">
        <v>20.435689359142199</v>
      </c>
      <c r="O99" s="1">
        <v>71.350626838306198</v>
      </c>
      <c r="P99" s="1">
        <v>73.1830578620647</v>
      </c>
      <c r="Q99" s="7">
        <v>367.93693625125002</v>
      </c>
      <c r="R99" s="7">
        <v>119.28717565006301</v>
      </c>
      <c r="S99" s="1">
        <v>367.74185028170501</v>
      </c>
      <c r="T99" s="1">
        <v>83.815667122510106</v>
      </c>
      <c r="U99" s="7">
        <v>80.152266491527101</v>
      </c>
      <c r="V99" s="7">
        <v>173.22215852696399</v>
      </c>
      <c r="W99" s="7">
        <v>127.643916896029</v>
      </c>
      <c r="X99" s="7">
        <v>13.4089189990246</v>
      </c>
      <c r="Z99" s="4" t="s">
        <v>27</v>
      </c>
      <c r="AA99" s="8">
        <v>3.2357046304624402</v>
      </c>
      <c r="AB99" s="8">
        <v>24.415169812380899</v>
      </c>
      <c r="AC99" s="1">
        <v>0</v>
      </c>
      <c r="AD99" s="1">
        <v>0</v>
      </c>
      <c r="AE99" s="1" t="s">
        <v>120</v>
      </c>
      <c r="AF99" s="1" t="s">
        <v>126</v>
      </c>
      <c r="AG99"/>
    </row>
    <row r="100" spans="1:33" x14ac:dyDescent="0.3">
      <c r="A100" s="7">
        <v>1.0052698590443701</v>
      </c>
      <c r="B100" s="7">
        <v>1.03652644033426</v>
      </c>
      <c r="C100" s="7">
        <v>1.0020551292581199</v>
      </c>
      <c r="D100" s="7">
        <v>1.1763073413209499</v>
      </c>
      <c r="E100" s="7">
        <v>1.1194030971811999</v>
      </c>
      <c r="F100" s="7">
        <v>1.2285239012596401</v>
      </c>
      <c r="G100" s="7">
        <v>1.31916767301912</v>
      </c>
      <c r="H100" s="7">
        <v>1.1355297861807501</v>
      </c>
      <c r="I100" s="7">
        <v>1.0561869994887401</v>
      </c>
      <c r="J100" s="7">
        <v>1.0188028122700701</v>
      </c>
      <c r="K100" s="7">
        <v>1.41114541000177</v>
      </c>
      <c r="L100" s="7">
        <v>1.01128638659623</v>
      </c>
      <c r="M100" s="7">
        <v>30.342674245504899</v>
      </c>
      <c r="N100" s="7">
        <v>20.9364460110091</v>
      </c>
      <c r="O100" s="1">
        <v>9.2308077756595104</v>
      </c>
      <c r="P100" s="1">
        <v>250.12859149048799</v>
      </c>
      <c r="Q100" s="7">
        <v>237.38315253885301</v>
      </c>
      <c r="R100" s="7">
        <v>124.06667181541199</v>
      </c>
      <c r="S100" s="1">
        <v>221.91170263156801</v>
      </c>
      <c r="T100" s="1">
        <v>104.50517184120601</v>
      </c>
      <c r="U100" s="7">
        <v>64.315891761176701</v>
      </c>
      <c r="V100" s="7">
        <v>66.364022531491599</v>
      </c>
      <c r="W100" s="7">
        <v>172.51170898074901</v>
      </c>
      <c r="X100" s="7">
        <v>16.006685665602799</v>
      </c>
      <c r="Z100" s="3" t="s">
        <v>28</v>
      </c>
      <c r="AA100" s="8">
        <v>0.74001912395172997</v>
      </c>
      <c r="AB100" s="8">
        <v>-8.8042902778665599</v>
      </c>
      <c r="AC100" s="1">
        <v>0</v>
      </c>
      <c r="AD100" s="1">
        <v>0</v>
      </c>
      <c r="AE100" s="1" t="s">
        <v>124</v>
      </c>
      <c r="AF100" s="1" t="s">
        <v>130</v>
      </c>
      <c r="AG100"/>
    </row>
    <row r="101" spans="1:33" x14ac:dyDescent="0.3">
      <c r="A101" s="7">
        <v>1.0050656957665201</v>
      </c>
      <c r="B101" s="7">
        <v>1.00232230161673</v>
      </c>
      <c r="C101" s="7">
        <v>1.0029543785125301</v>
      </c>
      <c r="D101" s="7">
        <v>1.01139323371224</v>
      </c>
      <c r="E101" s="7">
        <v>1.12399489294817</v>
      </c>
      <c r="F101" s="7">
        <v>1.20495739983007</v>
      </c>
      <c r="G101" s="7">
        <v>1.1416665503136501</v>
      </c>
      <c r="H101" s="7">
        <v>1.1629175707016299</v>
      </c>
      <c r="I101" s="7">
        <v>1.0440581800575599</v>
      </c>
      <c r="J101" s="7">
        <v>1.01716538448491</v>
      </c>
      <c r="K101" s="7">
        <v>1.00524540096612</v>
      </c>
      <c r="L101" s="7">
        <v>1.0085313816305199</v>
      </c>
      <c r="M101" s="7">
        <v>38.520191399697303</v>
      </c>
      <c r="N101" s="7">
        <v>20.436561910773101</v>
      </c>
      <c r="O101" s="1">
        <v>7.1729251872789703</v>
      </c>
      <c r="P101" s="1">
        <v>29.9011672213711</v>
      </c>
      <c r="Q101" s="7">
        <v>111.695679700817</v>
      </c>
      <c r="R101" s="7">
        <v>133.168277217938</v>
      </c>
      <c r="S101" s="1">
        <v>121.03912623186299</v>
      </c>
      <c r="T101" s="1">
        <v>175.82574532330901</v>
      </c>
      <c r="U101" s="7">
        <v>104.59560781131</v>
      </c>
      <c r="V101" s="7">
        <v>76.035522524380994</v>
      </c>
      <c r="W101" s="7">
        <v>13.4165299969634</v>
      </c>
      <c r="X101" s="7">
        <v>20.9792627307027</v>
      </c>
      <c r="Z101" s="3" t="s">
        <v>29</v>
      </c>
      <c r="AA101" s="8">
        <v>4.4411269316548498</v>
      </c>
      <c r="AB101" s="8">
        <v>52.3202663512184</v>
      </c>
      <c r="AC101" s="1">
        <v>1</v>
      </c>
      <c r="AD101" s="1">
        <v>1</v>
      </c>
      <c r="AE101" s="1" t="s">
        <v>121</v>
      </c>
      <c r="AF101" s="1" t="s">
        <v>127</v>
      </c>
      <c r="AG101"/>
    </row>
    <row r="102" spans="1:33" x14ac:dyDescent="0.3">
      <c r="A102" s="7">
        <v>1.00258357858739</v>
      </c>
      <c r="B102" s="7">
        <v>1.0085523545244399</v>
      </c>
      <c r="C102" s="7">
        <v>1.0255003923516199</v>
      </c>
      <c r="D102" s="7">
        <v>1.0100087042224</v>
      </c>
      <c r="E102" s="7">
        <v>1.07997178812524</v>
      </c>
      <c r="F102" s="7">
        <v>1.1835414297204201</v>
      </c>
      <c r="G102" s="7">
        <v>1.0353320339662</v>
      </c>
      <c r="H102" s="7">
        <v>1.1873898818197901</v>
      </c>
      <c r="I102" s="7">
        <v>1.0059512795691501</v>
      </c>
      <c r="J102" s="7">
        <v>1.0234245037929699</v>
      </c>
      <c r="K102" s="7">
        <v>1.0049238290896001</v>
      </c>
      <c r="L102" s="7">
        <v>1.01283635855198</v>
      </c>
      <c r="M102" s="7">
        <v>17.208449572047201</v>
      </c>
      <c r="N102" s="7">
        <v>41.616241125928099</v>
      </c>
      <c r="O102" s="1">
        <v>86.285519229137407</v>
      </c>
      <c r="P102" s="1">
        <v>46.531750802986799</v>
      </c>
      <c r="Q102" s="7">
        <v>66.924025085226901</v>
      </c>
      <c r="R102" s="7">
        <v>158.499985606141</v>
      </c>
      <c r="S102" s="1">
        <v>71.685778563253805</v>
      </c>
      <c r="T102" s="1">
        <v>160.89729342408901</v>
      </c>
      <c r="U102" s="7">
        <v>24.768874952474501</v>
      </c>
      <c r="V102" s="7">
        <v>73.282605741209395</v>
      </c>
      <c r="W102" s="7">
        <v>8.3536280856531508</v>
      </c>
      <c r="X102" s="7">
        <v>25.444052866781298</v>
      </c>
      <c r="Z102" s="3" t="s">
        <v>10</v>
      </c>
      <c r="AA102" s="8">
        <f>AVERAGE(AA96:AA101)</f>
        <v>1.7398011302749723</v>
      </c>
      <c r="AB102" s="8">
        <f>AVERAGE(AB96:AB101)</f>
        <v>22.162700987642022</v>
      </c>
    </row>
    <row r="103" spans="1:33" x14ac:dyDescent="0.3">
      <c r="A103" s="7">
        <v>1.01146510663138</v>
      </c>
      <c r="B103" s="7">
        <v>1.0391905978842999</v>
      </c>
      <c r="C103" s="7">
        <v>1.0120346699414799</v>
      </c>
      <c r="D103" s="7">
        <v>1.00941232678516</v>
      </c>
      <c r="E103" s="7">
        <v>1.1521214891554199</v>
      </c>
      <c r="F103" s="7">
        <v>1.1416882488017399</v>
      </c>
      <c r="G103" s="7">
        <v>1.06216838037637</v>
      </c>
      <c r="H103" s="7">
        <v>1.07416079757089</v>
      </c>
      <c r="I103" s="7">
        <v>1.01433339684741</v>
      </c>
      <c r="J103" s="7">
        <v>1.00954980959776</v>
      </c>
      <c r="K103" s="7">
        <v>1.0147361990339001</v>
      </c>
      <c r="L103" s="7">
        <v>1.0077259307520701</v>
      </c>
      <c r="M103" s="7">
        <v>64.664087942229898</v>
      </c>
      <c r="N103" s="7">
        <v>26.847780105893101</v>
      </c>
      <c r="O103" s="1">
        <v>53.614864910940597</v>
      </c>
      <c r="P103" s="1">
        <v>86.387669046403104</v>
      </c>
      <c r="Q103" s="7">
        <v>146.431273979168</v>
      </c>
      <c r="R103" s="7">
        <v>77.181169104556503</v>
      </c>
      <c r="S103" s="1">
        <v>69.467714325013404</v>
      </c>
      <c r="T103" s="1">
        <v>84.841263642004606</v>
      </c>
      <c r="U103" s="7">
        <v>67.220109259078598</v>
      </c>
      <c r="V103" s="7">
        <v>34.122254975564502</v>
      </c>
      <c r="W103" s="7">
        <v>20.019677556895399</v>
      </c>
      <c r="X103" s="7">
        <v>22.626415379614901</v>
      </c>
    </row>
    <row r="104" spans="1:33" x14ac:dyDescent="0.3">
      <c r="A104" s="7">
        <v>1.0086926718440099</v>
      </c>
      <c r="B104" s="7">
        <v>1.0069544238883801</v>
      </c>
      <c r="C104" s="7">
        <v>1.01425673023292</v>
      </c>
      <c r="D104" s="7">
        <v>1.01159978916329</v>
      </c>
      <c r="E104" s="7">
        <v>1.1734307807193201</v>
      </c>
      <c r="F104" s="7">
        <v>1.1327221832620999</v>
      </c>
      <c r="G104" s="7">
        <v>1.0809444842760501</v>
      </c>
      <c r="H104" s="7">
        <v>1.12825877698703</v>
      </c>
      <c r="I104" s="7">
        <v>1.00547372030132</v>
      </c>
      <c r="J104" s="7">
        <v>1.02462740135865</v>
      </c>
      <c r="K104" s="7">
        <v>1.09450712145742</v>
      </c>
      <c r="L104" s="7">
        <v>1.0043350267992199</v>
      </c>
      <c r="M104" s="7">
        <v>55.704673579606798</v>
      </c>
      <c r="N104" s="7">
        <v>44.682930166027496</v>
      </c>
      <c r="O104" s="1">
        <v>63.062449499413098</v>
      </c>
      <c r="P104" s="1">
        <v>58.918755254508902</v>
      </c>
      <c r="Q104" s="7">
        <v>176.214637657145</v>
      </c>
      <c r="R104" s="7">
        <v>114.113287903407</v>
      </c>
      <c r="S104" s="1">
        <v>86.356496684678802</v>
      </c>
      <c r="T104" s="1">
        <v>153.525679197985</v>
      </c>
      <c r="U104" s="7">
        <v>32.837572805458102</v>
      </c>
      <c r="V104" s="7">
        <v>65.130181711286895</v>
      </c>
      <c r="W104" s="7">
        <v>61.088846345009898</v>
      </c>
      <c r="X104" s="7">
        <v>10.3673423060589</v>
      </c>
    </row>
    <row r="105" spans="1:33" x14ac:dyDescent="0.3">
      <c r="A105" s="7">
        <v>1.04241420118185</v>
      </c>
      <c r="B105" s="7">
        <v>1.0015180638074701</v>
      </c>
      <c r="C105" s="7">
        <v>1.01460716194853</v>
      </c>
      <c r="D105" s="7">
        <v>1.02291469685898</v>
      </c>
      <c r="E105" s="7">
        <v>1.14082582387415</v>
      </c>
      <c r="F105" s="7">
        <v>1.1221993562108299</v>
      </c>
      <c r="G105" s="7">
        <v>1.11559506424646</v>
      </c>
      <c r="H105" s="7">
        <v>1.0763941132386301</v>
      </c>
      <c r="I105" s="7">
        <v>1.01600979939734</v>
      </c>
      <c r="J105" s="7">
        <v>1.0180270896249499</v>
      </c>
      <c r="K105" s="7">
        <v>1.01017708877767</v>
      </c>
      <c r="L105" s="7">
        <v>1.0092283228563701</v>
      </c>
      <c r="M105" s="7">
        <v>63.390508422292001</v>
      </c>
      <c r="N105" s="7">
        <v>26.3021545408305</v>
      </c>
      <c r="O105" s="1">
        <v>50.387485279824801</v>
      </c>
      <c r="P105" s="1">
        <v>90.505460985174594</v>
      </c>
      <c r="Q105" s="7">
        <v>123.565107925462</v>
      </c>
      <c r="R105" s="7">
        <v>97.267742097929798</v>
      </c>
      <c r="S105" s="1">
        <v>106.235683156097</v>
      </c>
      <c r="T105" s="1">
        <v>95.723259604583006</v>
      </c>
      <c r="U105" s="7">
        <v>102.16909587196299</v>
      </c>
      <c r="V105" s="7">
        <v>98.592551174989396</v>
      </c>
      <c r="W105" s="7">
        <v>40.5978259497615</v>
      </c>
      <c r="X105" s="7">
        <v>25.530515754233399</v>
      </c>
    </row>
    <row r="106" spans="1:33" x14ac:dyDescent="0.3">
      <c r="A106" s="7">
        <v>1.0314589926684401</v>
      </c>
      <c r="B106" s="7">
        <v>1.0059697974277599</v>
      </c>
      <c r="C106" s="7">
        <v>1.0106093507580201</v>
      </c>
      <c r="D106" s="7">
        <v>1.00288748568589</v>
      </c>
      <c r="E106" s="7">
        <v>1.12538736475298</v>
      </c>
      <c r="F106" s="7">
        <v>1.0217635158009799</v>
      </c>
      <c r="G106" s="7">
        <v>1.14009232292299</v>
      </c>
      <c r="H106" s="7">
        <v>1.18389182370452</v>
      </c>
      <c r="I106" s="7">
        <v>1.0364003728289299</v>
      </c>
      <c r="J106" s="7">
        <v>1.0155541724550701</v>
      </c>
      <c r="K106" s="7">
        <v>1.03623460862504</v>
      </c>
      <c r="L106" s="7">
        <v>1.0066611251322299</v>
      </c>
      <c r="M106" s="7">
        <v>76.7611271093444</v>
      </c>
      <c r="N106" s="7">
        <v>21.662979358757301</v>
      </c>
      <c r="O106" s="1">
        <v>53.956178939975203</v>
      </c>
      <c r="P106" s="1">
        <v>15.646636361357601</v>
      </c>
      <c r="Q106" s="7">
        <v>112.611778874878</v>
      </c>
      <c r="R106" s="7">
        <v>39.185197249848201</v>
      </c>
      <c r="S106" s="1">
        <v>156.464294942283</v>
      </c>
      <c r="T106" s="1">
        <v>67.839622530233498</v>
      </c>
      <c r="U106" s="7">
        <v>100.05510402117601</v>
      </c>
      <c r="V106" s="7">
        <v>67.856585518968004</v>
      </c>
      <c r="W106" s="7">
        <v>53.8596252675312</v>
      </c>
      <c r="X106" s="7">
        <v>19.891340686020602</v>
      </c>
    </row>
    <row r="107" spans="1:33" x14ac:dyDescent="0.3">
      <c r="A107" s="7">
        <v>1.07508043462755</v>
      </c>
      <c r="B107" s="7">
        <v>1.00643351151505</v>
      </c>
      <c r="C107" s="7">
        <v>1.0323162106475801</v>
      </c>
      <c r="D107" s="7">
        <v>1.00959693695577</v>
      </c>
      <c r="E107" s="7">
        <v>1.13431965508071</v>
      </c>
      <c r="F107" s="7">
        <v>1.0592087114285</v>
      </c>
      <c r="G107" s="7">
        <v>1.2502578458484499</v>
      </c>
      <c r="H107" s="7">
        <v>1.0829177205301901</v>
      </c>
      <c r="I107" s="7">
        <v>1.03053041771624</v>
      </c>
      <c r="J107" s="7">
        <v>1.0119797869451499</v>
      </c>
      <c r="K107" s="7">
        <v>1.14982198113348</v>
      </c>
      <c r="L107" s="7">
        <v>1.0073916021614699</v>
      </c>
      <c r="M107" s="7">
        <v>80.173389283088994</v>
      </c>
      <c r="N107" s="7">
        <v>16.844077257955998</v>
      </c>
      <c r="O107" s="1">
        <v>109.394234978002</v>
      </c>
      <c r="P107" s="1">
        <v>45.132700652885298</v>
      </c>
      <c r="Q107" s="7">
        <v>126.850766583511</v>
      </c>
      <c r="R107" s="7">
        <v>89.791638835749694</v>
      </c>
      <c r="S107" s="1">
        <v>159.54454017220499</v>
      </c>
      <c r="T107" s="1">
        <v>103.25859959046301</v>
      </c>
      <c r="U107" s="7">
        <v>112.313043106648</v>
      </c>
      <c r="V107" s="7">
        <v>85.870307400281106</v>
      </c>
      <c r="W107" s="7">
        <v>73.940221354704903</v>
      </c>
      <c r="X107" s="7">
        <v>10.973443632320601</v>
      </c>
    </row>
    <row r="108" spans="1:33" x14ac:dyDescent="0.3">
      <c r="A108" s="7">
        <v>1.00314637292628</v>
      </c>
      <c r="B108" s="7">
        <v>1.00473694075324</v>
      </c>
      <c r="C108" s="7">
        <v>1.0389859420705401</v>
      </c>
      <c r="D108" s="7">
        <v>1.02053365421514</v>
      </c>
      <c r="E108" s="7">
        <v>1.14553371315426</v>
      </c>
      <c r="F108" s="7">
        <v>1.1191013755150501</v>
      </c>
      <c r="G108" s="7">
        <v>1.06763004288402</v>
      </c>
      <c r="H108" s="7">
        <v>1.17190260517345</v>
      </c>
      <c r="I108" s="7">
        <v>1.05836959379354</v>
      </c>
      <c r="J108" s="7">
        <v>1.0330599934787901</v>
      </c>
      <c r="K108" s="7">
        <v>1.0027740426921501</v>
      </c>
      <c r="L108" s="7">
        <v>1.00306582005106</v>
      </c>
      <c r="M108" s="7">
        <v>43.881731413480402</v>
      </c>
      <c r="N108" s="7">
        <v>35.0262419532027</v>
      </c>
      <c r="O108" s="1">
        <v>125.057063464678</v>
      </c>
      <c r="P108" s="1">
        <v>67.789988766288303</v>
      </c>
      <c r="Q108" s="7">
        <v>129.58956459940299</v>
      </c>
      <c r="R108" s="7">
        <v>111.783920682486</v>
      </c>
      <c r="S108" s="1">
        <v>91.397942058096703</v>
      </c>
      <c r="T108" s="1">
        <v>116.360941011289</v>
      </c>
      <c r="U108" s="7">
        <v>142.72600123098701</v>
      </c>
      <c r="V108" s="7">
        <v>104.188701524358</v>
      </c>
      <c r="W108" s="7">
        <v>8.9326738477942094</v>
      </c>
      <c r="X108" s="7">
        <v>10.2869575665251</v>
      </c>
    </row>
    <row r="109" spans="1:33" x14ac:dyDescent="0.3">
      <c r="A109" s="7">
        <v>1.0327832843436699</v>
      </c>
      <c r="B109" s="7">
        <v>1.00870924507162</v>
      </c>
      <c r="C109" s="7">
        <v>1.0367299493447599</v>
      </c>
      <c r="D109" s="7">
        <v>1.00381783294228</v>
      </c>
      <c r="E109" s="7">
        <v>1.43582304029644</v>
      </c>
      <c r="F109" s="7">
        <v>1.0921066953424301</v>
      </c>
      <c r="G109" s="7">
        <v>1.2516870685736901</v>
      </c>
      <c r="H109" s="7">
        <v>1.13851421124943</v>
      </c>
      <c r="I109" s="7">
        <v>1.0150607968896299</v>
      </c>
      <c r="J109" s="7">
        <v>1.0349793208370901</v>
      </c>
      <c r="K109" s="7">
        <v>1.01018331754874</v>
      </c>
      <c r="L109" s="7">
        <v>1.00624197419437</v>
      </c>
      <c r="M109" s="7">
        <v>65.595520449739496</v>
      </c>
      <c r="N109" s="7">
        <v>35.641635526185297</v>
      </c>
      <c r="O109" s="1">
        <v>99.358409871164596</v>
      </c>
      <c r="P109" s="1">
        <v>40.294124233096198</v>
      </c>
      <c r="Q109" s="7">
        <v>327.33240329415599</v>
      </c>
      <c r="R109" s="7">
        <v>96.275105805426605</v>
      </c>
      <c r="S109" s="1">
        <v>190.89150199255999</v>
      </c>
      <c r="T109" s="1">
        <v>126.676136989833</v>
      </c>
      <c r="U109" s="7">
        <v>52.050354307326899</v>
      </c>
      <c r="V109" s="7">
        <v>153.854418654162</v>
      </c>
      <c r="W109" s="7">
        <v>19.728627468860001</v>
      </c>
      <c r="X109" s="7">
        <v>35.988676325000398</v>
      </c>
    </row>
    <row r="110" spans="1:33" x14ac:dyDescent="0.3">
      <c r="A110" s="7">
        <v>1.00923194272479</v>
      </c>
      <c r="B110" s="7">
        <v>1.0991459597445199</v>
      </c>
      <c r="C110" s="7">
        <v>1.10122387222865</v>
      </c>
      <c r="D110" s="7">
        <v>1.01827457487188</v>
      </c>
      <c r="E110" s="7">
        <v>1.1181633156567301</v>
      </c>
      <c r="F110" s="7">
        <v>1.2768722959994601</v>
      </c>
      <c r="G110" s="7">
        <v>1.0824515382759801</v>
      </c>
      <c r="H110" s="7">
        <v>1.0919765799097101</v>
      </c>
      <c r="I110" s="7">
        <v>1.0183234847842799</v>
      </c>
      <c r="J110" s="7">
        <v>1.08327886990339</v>
      </c>
      <c r="K110" s="7">
        <v>1.03929286929566</v>
      </c>
      <c r="L110" s="7">
        <v>1.00570285973443</v>
      </c>
      <c r="M110" s="7">
        <v>45.320019987883398</v>
      </c>
      <c r="N110" s="7">
        <v>124.015043001682</v>
      </c>
      <c r="O110" s="1">
        <v>110.668861464979</v>
      </c>
      <c r="P110" s="1">
        <v>69.523034030692997</v>
      </c>
      <c r="Q110" s="7">
        <v>108.46834279684801</v>
      </c>
      <c r="R110" s="7">
        <v>179.95172950591001</v>
      </c>
      <c r="S110" s="1">
        <v>113.462113877771</v>
      </c>
      <c r="T110" s="1">
        <v>80.986578659466105</v>
      </c>
      <c r="U110" s="7">
        <v>67.259572313868304</v>
      </c>
      <c r="V110" s="7">
        <v>225.558139912115</v>
      </c>
      <c r="W110" s="7">
        <v>55.895201212788002</v>
      </c>
      <c r="X110" s="7">
        <v>11.803969338411299</v>
      </c>
    </row>
    <row r="111" spans="1:33" x14ac:dyDescent="0.3">
      <c r="A111" s="7">
        <v>1.0434508182837201</v>
      </c>
      <c r="B111" s="7"/>
      <c r="C111" s="7">
        <v>1.0272555290604399</v>
      </c>
      <c r="D111" s="7"/>
      <c r="E111" s="7">
        <v>1.0969539033834399</v>
      </c>
      <c r="F111" s="7"/>
      <c r="G111" s="7">
        <v>1.0329780695981301</v>
      </c>
      <c r="H111" s="7"/>
      <c r="I111" s="7">
        <v>1.03403985882543</v>
      </c>
      <c r="J111" s="7"/>
      <c r="K111" s="7">
        <v>1.05093668601471</v>
      </c>
      <c r="L111" s="7"/>
      <c r="M111" s="7">
        <v>121.09791730470199</v>
      </c>
      <c r="N111" s="7"/>
      <c r="O111" s="1">
        <v>30.2804446245893</v>
      </c>
      <c r="Q111" s="7">
        <v>115.963598063605</v>
      </c>
      <c r="R111" s="7"/>
      <c r="S111" s="1">
        <v>65.509597089159499</v>
      </c>
      <c r="U111" s="7">
        <v>111.561382039675</v>
      </c>
      <c r="V111" s="7"/>
      <c r="W111" s="7">
        <v>64.856136001217905</v>
      </c>
      <c r="X111" s="7"/>
    </row>
    <row r="112" spans="1:33" x14ac:dyDescent="0.3">
      <c r="A112" s="7">
        <v>1.00098589820132</v>
      </c>
      <c r="B112" s="7"/>
      <c r="C112" s="7">
        <v>1.02314159974911</v>
      </c>
      <c r="D112" s="7"/>
      <c r="E112" s="7">
        <v>1.1851313141243001</v>
      </c>
      <c r="F112" s="7"/>
      <c r="G112" s="7">
        <v>1.188653477396</v>
      </c>
      <c r="H112" s="7"/>
      <c r="I112" s="7">
        <v>1.0152347437215401</v>
      </c>
      <c r="J112" s="7"/>
      <c r="K112" s="7">
        <v>1.0251585298636501</v>
      </c>
      <c r="L112" s="7"/>
      <c r="M112" s="7">
        <v>23.249478260453198</v>
      </c>
      <c r="N112" s="7"/>
      <c r="O112" s="1">
        <v>88.965702959919597</v>
      </c>
      <c r="Q112" s="7">
        <v>187.84047956604601</v>
      </c>
      <c r="R112" s="7"/>
      <c r="S112" s="1">
        <v>194.58091650817499</v>
      </c>
      <c r="U112" s="7">
        <v>93.203341786554205</v>
      </c>
      <c r="V112" s="7"/>
      <c r="W112" s="7">
        <v>42.456644003897097</v>
      </c>
      <c r="X112" s="7"/>
    </row>
    <row r="113" spans="1:24" x14ac:dyDescent="0.3">
      <c r="A113" s="7">
        <v>1.02583407446838</v>
      </c>
      <c r="B113" s="7"/>
      <c r="C113" s="7">
        <v>1.01873129474501</v>
      </c>
      <c r="D113" s="7"/>
      <c r="E113" s="7">
        <v>1.2061284642219501</v>
      </c>
      <c r="F113" s="7"/>
      <c r="G113" s="7">
        <v>1.1154114347555999</v>
      </c>
      <c r="H113" s="7"/>
      <c r="I113" s="7">
        <v>1.05128557476896</v>
      </c>
      <c r="J113" s="7"/>
      <c r="K113" s="7">
        <v>1.0239001567894701</v>
      </c>
      <c r="L113" s="7"/>
      <c r="M113" s="7">
        <v>71.499709853510197</v>
      </c>
      <c r="N113" s="7"/>
      <c r="O113" s="1">
        <v>79.281737202466502</v>
      </c>
      <c r="Q113" s="7">
        <v>246.01661316464299</v>
      </c>
      <c r="R113" s="7"/>
      <c r="S113" s="1">
        <v>149.472788481267</v>
      </c>
      <c r="U113" s="7">
        <v>123.486308653411</v>
      </c>
      <c r="V113" s="7"/>
      <c r="W113" s="7">
        <v>38.315938291285498</v>
      </c>
      <c r="X113" s="7"/>
    </row>
    <row r="114" spans="1:24" x14ac:dyDescent="0.3">
      <c r="A114" s="7">
        <v>1.01534602421317</v>
      </c>
      <c r="B114" s="7"/>
      <c r="C114" s="7">
        <v>1.0579744727115501</v>
      </c>
      <c r="D114" s="7"/>
      <c r="E114" s="7">
        <v>1.0853719479831001</v>
      </c>
      <c r="F114" s="7"/>
      <c r="G114" s="7">
        <v>1.11552896096706</v>
      </c>
      <c r="H114" s="7"/>
      <c r="I114" s="7">
        <v>1.07596732500512</v>
      </c>
      <c r="J114" s="7"/>
      <c r="K114" s="7">
        <v>1.0637966605006901</v>
      </c>
      <c r="L114" s="7"/>
      <c r="M114" s="7">
        <v>34.679595236669101</v>
      </c>
      <c r="N114" s="7"/>
      <c r="O114" s="1">
        <v>121.706068388472</v>
      </c>
      <c r="Q114" s="7">
        <v>80.121009693143094</v>
      </c>
      <c r="R114" s="7"/>
      <c r="S114" s="1">
        <v>118.62427117737199</v>
      </c>
      <c r="U114" s="7">
        <v>185.58235771710201</v>
      </c>
      <c r="V114" s="7"/>
      <c r="W114" s="7">
        <v>80.3507100392615</v>
      </c>
      <c r="X114" s="7"/>
    </row>
    <row r="115" spans="1:24" x14ac:dyDescent="0.3">
      <c r="A115" s="7">
        <v>1.00925442907503</v>
      </c>
      <c r="B115" s="7"/>
      <c r="C115" s="7">
        <v>1.03060027363609</v>
      </c>
      <c r="D115" s="7"/>
      <c r="E115" s="7">
        <v>1.0813350429249999</v>
      </c>
      <c r="F115" s="7"/>
      <c r="G115" s="7">
        <v>1.14064583565389</v>
      </c>
      <c r="H115" s="7"/>
      <c r="I115" s="7">
        <v>1.06748626550738</v>
      </c>
      <c r="J115" s="7"/>
      <c r="K115" s="7">
        <v>1.2643444816266201</v>
      </c>
      <c r="L115" s="7"/>
      <c r="M115" s="7">
        <v>38.068642690982699</v>
      </c>
      <c r="N115" s="7"/>
      <c r="O115" s="1">
        <v>86.416478337020294</v>
      </c>
      <c r="Q115" s="7">
        <v>123.594472809142</v>
      </c>
      <c r="R115" s="7"/>
      <c r="S115" s="1">
        <v>154.61872303503</v>
      </c>
      <c r="U115" s="7">
        <v>164.105256540368</v>
      </c>
      <c r="V115" s="7"/>
      <c r="W115" s="7">
        <v>115.216815636072</v>
      </c>
      <c r="X115" s="7"/>
    </row>
    <row r="116" spans="1:24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x14ac:dyDescent="0.3">
      <c r="A117" s="3"/>
    </row>
    <row r="118" spans="1:24" x14ac:dyDescent="0.3">
      <c r="A118" s="3"/>
    </row>
    <row r="119" spans="1:24" x14ac:dyDescent="0.3">
      <c r="A119" s="4"/>
    </row>
    <row r="120" spans="1:24" x14ac:dyDescent="0.3">
      <c r="A120" s="3"/>
    </row>
    <row r="121" spans="1:24" x14ac:dyDescent="0.3">
      <c r="A121" s="3"/>
    </row>
    <row r="122" spans="1:24" x14ac:dyDescent="0.3">
      <c r="A122" s="4"/>
    </row>
  </sheetData>
  <mergeCells count="141">
    <mergeCell ref="A3:B3"/>
    <mergeCell ref="G3:H3"/>
    <mergeCell ref="A14:B14"/>
    <mergeCell ref="C14:D14"/>
    <mergeCell ref="K14:L14"/>
    <mergeCell ref="I14:J14"/>
    <mergeCell ref="A44:B44"/>
    <mergeCell ref="G44:H44"/>
    <mergeCell ref="C54:D54"/>
    <mergeCell ref="A54:B54"/>
    <mergeCell ref="G54:H54"/>
    <mergeCell ref="O54:P54"/>
    <mergeCell ref="M54:N54"/>
    <mergeCell ref="A69:B69"/>
    <mergeCell ref="G69:H69"/>
    <mergeCell ref="A12:AF12"/>
    <mergeCell ref="Z2:AF2"/>
    <mergeCell ref="G2:L2"/>
    <mergeCell ref="I3:J3"/>
    <mergeCell ref="K3:L3"/>
    <mergeCell ref="M2:R2"/>
    <mergeCell ref="A2:F2"/>
    <mergeCell ref="C3:D3"/>
    <mergeCell ref="S3:T3"/>
    <mergeCell ref="U3:V3"/>
    <mergeCell ref="W3:X3"/>
    <mergeCell ref="S2:X2"/>
    <mergeCell ref="AA3:AB3"/>
    <mergeCell ref="AC3:AD3"/>
    <mergeCell ref="AE3:AF3"/>
    <mergeCell ref="M3:N3"/>
    <mergeCell ref="O3:P3"/>
    <mergeCell ref="Q3:R3"/>
    <mergeCell ref="A13:H13"/>
    <mergeCell ref="I13:P13"/>
    <mergeCell ref="Q13:X13"/>
    <mergeCell ref="U14:V14"/>
    <mergeCell ref="W14:X14"/>
    <mergeCell ref="M14:N14"/>
    <mergeCell ref="Q14:R14"/>
    <mergeCell ref="S14:T14"/>
    <mergeCell ref="O14:P14"/>
    <mergeCell ref="G14:H14"/>
    <mergeCell ref="E14:F14"/>
    <mergeCell ref="A32:AF32"/>
    <mergeCell ref="I34:J34"/>
    <mergeCell ref="K34:L34"/>
    <mergeCell ref="M34:N34"/>
    <mergeCell ref="O34:P34"/>
    <mergeCell ref="E33:H33"/>
    <mergeCell ref="I33:L33"/>
    <mergeCell ref="M33:P33"/>
    <mergeCell ref="A34:B34"/>
    <mergeCell ref="C34:D34"/>
    <mergeCell ref="E34:F34"/>
    <mergeCell ref="G34:H34"/>
    <mergeCell ref="A33:D33"/>
    <mergeCell ref="A42:AF42"/>
    <mergeCell ref="A43:F43"/>
    <mergeCell ref="G43:L43"/>
    <mergeCell ref="M43:R43"/>
    <mergeCell ref="S43:X43"/>
    <mergeCell ref="Z43:AF43"/>
    <mergeCell ref="AC44:AD44"/>
    <mergeCell ref="AE44:AF44"/>
    <mergeCell ref="C44:D44"/>
    <mergeCell ref="K44:L44"/>
    <mergeCell ref="M44:N44"/>
    <mergeCell ref="O44:P44"/>
    <mergeCell ref="AA44:AB44"/>
    <mergeCell ref="Q44:R44"/>
    <mergeCell ref="S44:T44"/>
    <mergeCell ref="U44:V44"/>
    <mergeCell ref="W44:X44"/>
    <mergeCell ref="K54:L54"/>
    <mergeCell ref="E54:F54"/>
    <mergeCell ref="I54:J54"/>
    <mergeCell ref="W54:X54"/>
    <mergeCell ref="S54:T54"/>
    <mergeCell ref="Q54:R54"/>
    <mergeCell ref="E44:F44"/>
    <mergeCell ref="I44:J44"/>
    <mergeCell ref="Z68:AF68"/>
    <mergeCell ref="Z54:AF54"/>
    <mergeCell ref="AA55:AB55"/>
    <mergeCell ref="AC55:AD55"/>
    <mergeCell ref="AE55:AF55"/>
    <mergeCell ref="AO54:AP54"/>
    <mergeCell ref="A53:L53"/>
    <mergeCell ref="M53:X53"/>
    <mergeCell ref="AG53:AP53"/>
    <mergeCell ref="AG54:AH54"/>
    <mergeCell ref="AI54:AJ54"/>
    <mergeCell ref="AK54:AL54"/>
    <mergeCell ref="AM54:AN54"/>
    <mergeCell ref="U54:V54"/>
    <mergeCell ref="Q69:R69"/>
    <mergeCell ref="S69:T69"/>
    <mergeCell ref="C69:D69"/>
    <mergeCell ref="I69:J69"/>
    <mergeCell ref="A68:F68"/>
    <mergeCell ref="G68:L68"/>
    <mergeCell ref="M68:R68"/>
    <mergeCell ref="S68:X68"/>
    <mergeCell ref="Z93:AF93"/>
    <mergeCell ref="U94:V94"/>
    <mergeCell ref="I94:J94"/>
    <mergeCell ref="M94:N94"/>
    <mergeCell ref="O94:P94"/>
    <mergeCell ref="W94:X94"/>
    <mergeCell ref="S94:T94"/>
    <mergeCell ref="A94:B94"/>
    <mergeCell ref="C94:D94"/>
    <mergeCell ref="K94:L94"/>
    <mergeCell ref="G94:H94"/>
    <mergeCell ref="A93:L93"/>
    <mergeCell ref="M93:X93"/>
    <mergeCell ref="E94:F94"/>
    <mergeCell ref="Q94:R94"/>
    <mergeCell ref="Z13:AF13"/>
    <mergeCell ref="A1:AF1"/>
    <mergeCell ref="A52:AF52"/>
    <mergeCell ref="A67:AF67"/>
    <mergeCell ref="A92:AF92"/>
    <mergeCell ref="E3:F3"/>
    <mergeCell ref="E69:F69"/>
    <mergeCell ref="Z33:AF33"/>
    <mergeCell ref="AA14:AB14"/>
    <mergeCell ref="AC14:AD14"/>
    <mergeCell ref="AE14:AF14"/>
    <mergeCell ref="AA34:AB34"/>
    <mergeCell ref="AC34:AD34"/>
    <mergeCell ref="AE34:AF34"/>
    <mergeCell ref="U69:V69"/>
    <mergeCell ref="W69:X69"/>
    <mergeCell ref="AA69:AB69"/>
    <mergeCell ref="AC69:AD69"/>
    <mergeCell ref="AE69:AF69"/>
    <mergeCell ref="K69:L69"/>
    <mergeCell ref="M69:N69"/>
    <mergeCell ref="O69:P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3D11E-9957-4270-8092-5A437F49CA9D}">
  <dimension ref="A1:BD120"/>
  <sheetViews>
    <sheetView topLeftCell="O91" zoomScale="90" zoomScaleNormal="90" workbookViewId="0">
      <selection activeCell="AA110" sqref="AA110"/>
    </sheetView>
  </sheetViews>
  <sheetFormatPr defaultRowHeight="14.4" x14ac:dyDescent="0.3"/>
  <cols>
    <col min="1" max="1" width="9.21875" style="1" bestFit="1" customWidth="1"/>
    <col min="2" max="12" width="6.5546875" style="1" bestFit="1" customWidth="1"/>
    <col min="13" max="13" width="6.44140625" style="1" bestFit="1" customWidth="1"/>
    <col min="14" max="14" width="5.109375" style="1" bestFit="1" customWidth="1"/>
    <col min="15" max="15" width="6.44140625" style="1" bestFit="1" customWidth="1"/>
    <col min="16" max="16" width="5.109375" style="1" bestFit="1" customWidth="1"/>
    <col min="17" max="17" width="6.44140625" style="1" bestFit="1" customWidth="1"/>
    <col min="18" max="18" width="5.109375" style="1" bestFit="1" customWidth="1"/>
    <col min="19" max="19" width="6.44140625" style="1" bestFit="1" customWidth="1"/>
    <col min="20" max="20" width="5.109375" style="1" bestFit="1" customWidth="1"/>
    <col min="21" max="21" width="6.44140625" style="1" bestFit="1" customWidth="1"/>
    <col min="22" max="22" width="5.109375" style="1" bestFit="1" customWidth="1"/>
    <col min="23" max="23" width="6.44140625" style="1" bestFit="1" customWidth="1"/>
    <col min="24" max="24" width="5.109375" style="1" customWidth="1"/>
    <col min="25" max="25" width="13" style="1" customWidth="1"/>
    <col min="26" max="26" width="39.33203125" style="1" bestFit="1" customWidth="1"/>
    <col min="27" max="27" width="23.6640625" style="1" bestFit="1" customWidth="1"/>
    <col min="28" max="28" width="18.21875" style="1" bestFit="1" customWidth="1"/>
    <col min="29" max="29" width="23.6640625" style="1" bestFit="1" customWidth="1"/>
    <col min="30" max="30" width="18.21875" style="1" customWidth="1"/>
    <col min="31" max="31" width="40.33203125" style="1" bestFit="1" customWidth="1"/>
    <col min="32" max="32" width="39.88671875" style="1" customWidth="1"/>
    <col min="33" max="33" width="13.21875" bestFit="1" customWidth="1"/>
    <col min="34" max="34" width="13.33203125" bestFit="1" customWidth="1"/>
    <col min="36" max="36" width="16.88671875" bestFit="1" customWidth="1"/>
    <col min="37" max="37" width="13.21875" bestFit="1" customWidth="1"/>
    <col min="38" max="40" width="35.109375" bestFit="1" customWidth="1"/>
    <col min="41" max="41" width="35.77734375" bestFit="1" customWidth="1"/>
    <col min="42" max="42" width="20" bestFit="1" customWidth="1"/>
    <col min="53" max="53" width="35.109375" bestFit="1" customWidth="1"/>
    <col min="54" max="54" width="35.77734375" bestFit="1" customWidth="1"/>
    <col min="55" max="55" width="36.77734375" bestFit="1" customWidth="1"/>
    <col min="56" max="56" width="35.77734375" bestFit="1" customWidth="1"/>
  </cols>
  <sheetData>
    <row r="1" spans="1:49" x14ac:dyDescent="0.3">
      <c r="A1" s="9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</row>
    <row r="2" spans="1:49" x14ac:dyDescent="0.3">
      <c r="A2" s="9" t="s">
        <v>6</v>
      </c>
      <c r="B2" s="9"/>
      <c r="C2" s="9"/>
      <c r="D2" s="9"/>
      <c r="E2" s="9"/>
      <c r="F2" s="9"/>
      <c r="G2" s="9" t="s">
        <v>5</v>
      </c>
      <c r="H2" s="9"/>
      <c r="I2" s="9"/>
      <c r="J2" s="9"/>
      <c r="K2" s="9"/>
      <c r="L2" s="9"/>
      <c r="Z2" s="9" t="s">
        <v>14</v>
      </c>
      <c r="AA2" s="9"/>
      <c r="AB2" s="9"/>
      <c r="AC2" s="9"/>
      <c r="AD2" s="9"/>
      <c r="AE2" s="9"/>
      <c r="AF2" s="9"/>
    </row>
    <row r="3" spans="1:49" x14ac:dyDescent="0.3">
      <c r="A3" s="9" t="s">
        <v>2</v>
      </c>
      <c r="B3" s="9"/>
      <c r="C3" s="9" t="s">
        <v>4</v>
      </c>
      <c r="D3" s="9"/>
      <c r="E3" s="9" t="s">
        <v>3</v>
      </c>
      <c r="F3" s="9"/>
      <c r="G3" s="9" t="s">
        <v>2</v>
      </c>
      <c r="H3" s="9"/>
      <c r="I3" s="9" t="s">
        <v>4</v>
      </c>
      <c r="J3" s="9"/>
      <c r="K3" s="9" t="s">
        <v>3</v>
      </c>
      <c r="L3" s="9"/>
      <c r="AA3" s="9" t="s">
        <v>11</v>
      </c>
      <c r="AB3" s="9"/>
      <c r="AC3" s="9" t="s">
        <v>12</v>
      </c>
      <c r="AD3" s="9"/>
      <c r="AE3" s="9" t="s">
        <v>13</v>
      </c>
      <c r="AF3" s="9"/>
      <c r="AK3" s="4"/>
    </row>
    <row r="4" spans="1:49" x14ac:dyDescent="0.3">
      <c r="A4" s="3" t="s">
        <v>0</v>
      </c>
      <c r="B4" s="3" t="s">
        <v>1</v>
      </c>
      <c r="C4" s="3" t="s">
        <v>0</v>
      </c>
      <c r="D4" s="3" t="s">
        <v>1</v>
      </c>
      <c r="E4" s="3" t="s">
        <v>0</v>
      </c>
      <c r="F4" s="3" t="s">
        <v>1</v>
      </c>
      <c r="G4" s="3" t="s">
        <v>0</v>
      </c>
      <c r="H4" s="3" t="s">
        <v>1</v>
      </c>
      <c r="I4" s="3" t="s">
        <v>0</v>
      </c>
      <c r="J4" s="3" t="s">
        <v>1</v>
      </c>
      <c r="K4" s="3" t="s">
        <v>0</v>
      </c>
      <c r="L4" s="3" t="s">
        <v>1</v>
      </c>
      <c r="AA4" s="4" t="s">
        <v>6</v>
      </c>
      <c r="AB4" s="4" t="s">
        <v>5</v>
      </c>
      <c r="AC4" s="4" t="s">
        <v>6</v>
      </c>
      <c r="AD4" s="4" t="s">
        <v>5</v>
      </c>
      <c r="AE4" s="4" t="s">
        <v>6</v>
      </c>
      <c r="AF4" s="4" t="s">
        <v>5</v>
      </c>
    </row>
    <row r="5" spans="1:49" x14ac:dyDescent="0.3">
      <c r="A5" s="5">
        <v>-10.3415711057077</v>
      </c>
      <c r="B5" s="5">
        <v>-5.4464487542690403</v>
      </c>
      <c r="C5" s="5">
        <v>-5.2983165678940498</v>
      </c>
      <c r="D5" s="5">
        <v>-5.5383851455705599</v>
      </c>
      <c r="E5" s="5">
        <v>-6.5853305077786901</v>
      </c>
      <c r="F5" s="5">
        <v>-5.2358918878264804</v>
      </c>
      <c r="G5" s="2">
        <v>5</v>
      </c>
      <c r="H5" s="2">
        <v>2</v>
      </c>
      <c r="I5" s="2">
        <v>1</v>
      </c>
      <c r="J5" s="2">
        <v>1</v>
      </c>
      <c r="K5" s="2">
        <v>3</v>
      </c>
      <c r="L5" s="2">
        <v>3</v>
      </c>
      <c r="O5" s="10"/>
      <c r="P5" s="10"/>
      <c r="Q5" s="10"/>
      <c r="R5" s="10"/>
      <c r="S5" s="10"/>
      <c r="T5" s="10"/>
      <c r="U5" s="10"/>
      <c r="V5" s="10"/>
      <c r="Z5" s="3" t="s">
        <v>58</v>
      </c>
      <c r="AA5" s="8">
        <v>33.801867894860003</v>
      </c>
      <c r="AB5" s="8">
        <v>59.259259259259302</v>
      </c>
      <c r="AC5" s="1">
        <v>1</v>
      </c>
      <c r="AD5" s="1">
        <v>1</v>
      </c>
      <c r="AE5" s="1" t="s">
        <v>38</v>
      </c>
      <c r="AF5" s="1" t="s">
        <v>41</v>
      </c>
    </row>
    <row r="6" spans="1:49" x14ac:dyDescent="0.3">
      <c r="A6" s="5">
        <v>-8.6392675238663994</v>
      </c>
      <c r="B6" s="5">
        <v>-6.9035057075471098</v>
      </c>
      <c r="C6" s="5">
        <v>-6.1935595998614303</v>
      </c>
      <c r="D6" s="5">
        <v>-5.7926379559657803</v>
      </c>
      <c r="E6" s="5">
        <v>-8.3263770717048793</v>
      </c>
      <c r="F6" s="5">
        <v>-6.9059525986492503</v>
      </c>
      <c r="G6" s="2">
        <v>3</v>
      </c>
      <c r="H6" s="2">
        <v>2</v>
      </c>
      <c r="I6" s="2">
        <v>2</v>
      </c>
      <c r="J6" s="2">
        <v>2</v>
      </c>
      <c r="K6" s="2">
        <v>5</v>
      </c>
      <c r="L6" s="2">
        <v>2</v>
      </c>
      <c r="Z6" s="4" t="s">
        <v>25</v>
      </c>
      <c r="AA6" s="8">
        <v>12.6933745845262</v>
      </c>
      <c r="AB6" s="8">
        <v>22.2222222222222</v>
      </c>
      <c r="AC6" s="1">
        <v>0</v>
      </c>
      <c r="AD6" s="1">
        <v>0</v>
      </c>
      <c r="AE6" s="1" t="s">
        <v>37</v>
      </c>
      <c r="AF6" s="1" t="s">
        <v>40</v>
      </c>
    </row>
    <row r="7" spans="1:49" x14ac:dyDescent="0.3">
      <c r="A7" s="5">
        <v>-9.2995538524519397</v>
      </c>
      <c r="B7" s="5">
        <v>-5.7374080984344102</v>
      </c>
      <c r="C7" s="5">
        <v>-7.1151440864806199</v>
      </c>
      <c r="D7" s="5">
        <v>-6.4680446183554299</v>
      </c>
      <c r="E7" s="5">
        <v>-8.7465076200751497</v>
      </c>
      <c r="F7" s="5">
        <v>-7.2086583914986004</v>
      </c>
      <c r="G7" s="2">
        <v>5</v>
      </c>
      <c r="H7" s="2">
        <v>2</v>
      </c>
      <c r="I7" s="2">
        <v>2</v>
      </c>
      <c r="J7" s="2">
        <v>3</v>
      </c>
      <c r="K7" s="2">
        <v>3</v>
      </c>
      <c r="L7" s="2">
        <v>3</v>
      </c>
      <c r="Z7" s="4" t="s">
        <v>59</v>
      </c>
      <c r="AA7" s="8">
        <v>20.2012524688021</v>
      </c>
      <c r="AB7" s="8">
        <v>-4.9999999999999902</v>
      </c>
      <c r="AC7" s="1">
        <v>1</v>
      </c>
      <c r="AD7" s="1">
        <v>0</v>
      </c>
      <c r="AE7" s="1" t="s">
        <v>36</v>
      </c>
      <c r="AF7" s="1" t="s">
        <v>39</v>
      </c>
    </row>
    <row r="8" spans="1:49" x14ac:dyDescent="0.3">
      <c r="A8" s="5">
        <v>-10.0203945609078</v>
      </c>
      <c r="B8" s="5">
        <v>-5.3590466961730403</v>
      </c>
      <c r="C8" s="5">
        <v>-8.7543568401720293</v>
      </c>
      <c r="D8" s="5">
        <v>-5.7775704322635502</v>
      </c>
      <c r="E8" s="5">
        <v>-9.7943218852229794</v>
      </c>
      <c r="F8" s="5">
        <v>-7.3280848914642602</v>
      </c>
      <c r="G8" s="2">
        <v>6</v>
      </c>
      <c r="H8" s="2">
        <v>1</v>
      </c>
      <c r="I8" s="2">
        <v>6</v>
      </c>
      <c r="J8" s="2">
        <v>2</v>
      </c>
      <c r="K8" s="2">
        <v>3</v>
      </c>
      <c r="L8" s="2">
        <v>6</v>
      </c>
      <c r="Z8" s="3" t="s">
        <v>10</v>
      </c>
      <c r="AA8" s="11">
        <f>AVERAGE(AA5:AA7)</f>
        <v>22.232164982729433</v>
      </c>
      <c r="AB8" s="11">
        <f>AVERAGE(AB5:AB7)</f>
        <v>25.493827160493836</v>
      </c>
    </row>
    <row r="9" spans="1:49" x14ac:dyDescent="0.3">
      <c r="A9" s="5">
        <v>-9.94037671279672</v>
      </c>
      <c r="B9" s="5">
        <v>-6.9862326325094699</v>
      </c>
      <c r="C9" s="5">
        <v>-7.3272272932310898</v>
      </c>
      <c r="D9" s="5">
        <v>-5.4501149315036503</v>
      </c>
      <c r="E9" s="5">
        <v>-7.5708579963549001</v>
      </c>
      <c r="F9" s="5">
        <v>-6.0196328697213097</v>
      </c>
      <c r="G9" s="2">
        <v>6</v>
      </c>
      <c r="H9" s="2">
        <v>3</v>
      </c>
      <c r="I9" s="2">
        <v>2</v>
      </c>
      <c r="J9" s="2">
        <v>1</v>
      </c>
      <c r="K9" s="2">
        <v>2</v>
      </c>
      <c r="L9" s="2">
        <v>2</v>
      </c>
    </row>
    <row r="10" spans="1:49" x14ac:dyDescent="0.3">
      <c r="A10" s="5">
        <v>-6.9927844664777901</v>
      </c>
      <c r="B10" s="5">
        <v>-6.1312001220890702</v>
      </c>
      <c r="C10" s="5">
        <v>-9.4652745625401096</v>
      </c>
      <c r="D10" s="5">
        <v>-9.5225086177758396</v>
      </c>
      <c r="E10" s="5">
        <v>-8.6097511603863399</v>
      </c>
      <c r="F10" s="5">
        <v>-6.9084084219032</v>
      </c>
      <c r="G10" s="2">
        <v>2</v>
      </c>
      <c r="H10" s="2">
        <v>1</v>
      </c>
      <c r="I10" s="2">
        <v>5</v>
      </c>
      <c r="J10" s="2">
        <v>5</v>
      </c>
      <c r="K10" s="2">
        <v>4</v>
      </c>
      <c r="L10" s="2">
        <v>5</v>
      </c>
    </row>
    <row r="12" spans="1:49" x14ac:dyDescent="0.3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49" x14ac:dyDescent="0.3">
      <c r="A13" s="9" t="s">
        <v>6</v>
      </c>
      <c r="B13" s="9"/>
      <c r="C13" s="9"/>
      <c r="D13" s="9"/>
      <c r="E13" s="9"/>
      <c r="F13" s="9"/>
      <c r="G13" s="9"/>
      <c r="H13" s="9"/>
      <c r="I13" s="9" t="s">
        <v>5</v>
      </c>
      <c r="J13" s="9"/>
      <c r="K13" s="9"/>
      <c r="L13" s="9"/>
      <c r="M13" s="9"/>
      <c r="N13" s="9"/>
      <c r="O13" s="9"/>
      <c r="P13" s="9"/>
      <c r="Z13" s="9" t="s">
        <v>14</v>
      </c>
      <c r="AA13" s="9"/>
      <c r="AB13" s="9"/>
      <c r="AC13" s="9"/>
      <c r="AD13" s="9"/>
      <c r="AE13" s="9"/>
      <c r="AF13" s="9"/>
      <c r="AP13" s="6"/>
      <c r="AQ13" s="6"/>
      <c r="AR13" s="6"/>
      <c r="AS13" s="6"/>
      <c r="AT13" s="6"/>
      <c r="AU13" s="6"/>
      <c r="AV13" s="6"/>
      <c r="AW13" s="6"/>
    </row>
    <row r="14" spans="1:49" x14ac:dyDescent="0.3">
      <c r="A14" s="9" t="s">
        <v>2</v>
      </c>
      <c r="B14" s="9"/>
      <c r="C14" s="9" t="s">
        <v>4</v>
      </c>
      <c r="D14" s="9"/>
      <c r="E14" s="9" t="s">
        <v>3</v>
      </c>
      <c r="F14" s="9"/>
      <c r="G14" s="9" t="s">
        <v>16</v>
      </c>
      <c r="H14" s="9"/>
      <c r="I14" s="9" t="s">
        <v>2</v>
      </c>
      <c r="J14" s="9"/>
      <c r="K14" s="9" t="s">
        <v>4</v>
      </c>
      <c r="L14" s="9"/>
      <c r="M14" s="9" t="s">
        <v>3</v>
      </c>
      <c r="N14" s="9"/>
      <c r="O14" s="9" t="s">
        <v>16</v>
      </c>
      <c r="P14" s="9"/>
      <c r="AA14" s="9" t="s">
        <v>11</v>
      </c>
      <c r="AB14" s="9"/>
      <c r="AC14" s="9" t="s">
        <v>12</v>
      </c>
      <c r="AD14" s="9"/>
      <c r="AE14" s="9" t="s">
        <v>13</v>
      </c>
      <c r="AF14" s="9"/>
      <c r="AP14" s="6"/>
      <c r="AQ14" s="6"/>
      <c r="AR14" s="6"/>
      <c r="AS14" s="6"/>
      <c r="AT14" s="6"/>
      <c r="AU14" s="6"/>
      <c r="AV14" s="6"/>
      <c r="AW14" s="6"/>
    </row>
    <row r="15" spans="1:49" x14ac:dyDescent="0.3">
      <c r="A15" s="3" t="s">
        <v>0</v>
      </c>
      <c r="B15" s="3" t="s">
        <v>1</v>
      </c>
      <c r="C15" s="3" t="s">
        <v>0</v>
      </c>
      <c r="D15" s="3" t="s">
        <v>1</v>
      </c>
      <c r="E15" s="3" t="s">
        <v>0</v>
      </c>
      <c r="F15" s="3" t="s">
        <v>1</v>
      </c>
      <c r="G15" s="3" t="s">
        <v>0</v>
      </c>
      <c r="H15" s="3" t="s">
        <v>1</v>
      </c>
      <c r="I15" s="3" t="s">
        <v>0</v>
      </c>
      <c r="J15" s="3" t="s">
        <v>1</v>
      </c>
      <c r="K15" s="3" t="s">
        <v>0</v>
      </c>
      <c r="L15" s="3" t="s">
        <v>1</v>
      </c>
      <c r="M15" s="3" t="s">
        <v>0</v>
      </c>
      <c r="N15" s="3" t="s">
        <v>1</v>
      </c>
      <c r="O15" s="3" t="s">
        <v>0</v>
      </c>
      <c r="P15" s="3" t="s">
        <v>1</v>
      </c>
      <c r="AA15" s="4" t="s">
        <v>6</v>
      </c>
      <c r="AB15" s="4" t="s">
        <v>5</v>
      </c>
      <c r="AC15" s="4" t="s">
        <v>6</v>
      </c>
      <c r="AD15" s="4" t="s">
        <v>5</v>
      </c>
      <c r="AE15" s="4" t="s">
        <v>6</v>
      </c>
      <c r="AF15" s="4" t="s">
        <v>5</v>
      </c>
      <c r="AP15" s="4"/>
      <c r="AQ15" s="4"/>
      <c r="AR15" s="4"/>
      <c r="AS15" s="4"/>
      <c r="AT15" s="4"/>
      <c r="AU15" s="4"/>
      <c r="AV15" s="4"/>
      <c r="AW15" s="4"/>
    </row>
    <row r="16" spans="1:49" x14ac:dyDescent="0.3">
      <c r="A16" s="7">
        <v>-12.606026661113001</v>
      </c>
      <c r="B16" s="7">
        <v>-10.5158096609502</v>
      </c>
      <c r="C16" s="7">
        <v>-5.9525750784082998</v>
      </c>
      <c r="D16" s="7">
        <v>-8.4402339370643809</v>
      </c>
      <c r="E16" s="7">
        <v>-7.3496854460867604</v>
      </c>
      <c r="F16" s="7">
        <v>-6.46296359002024</v>
      </c>
      <c r="G16" s="7">
        <v>-7.9688425659687203</v>
      </c>
      <c r="H16" s="7">
        <v>-8.1491536073937798</v>
      </c>
      <c r="I16" s="1">
        <v>8</v>
      </c>
      <c r="J16" s="1">
        <v>3</v>
      </c>
      <c r="K16" s="1">
        <v>1</v>
      </c>
      <c r="L16" s="1">
        <v>3</v>
      </c>
      <c r="M16" s="1">
        <v>1</v>
      </c>
      <c r="N16" s="1">
        <v>2</v>
      </c>
      <c r="O16" s="1">
        <v>5</v>
      </c>
      <c r="P16" s="1">
        <v>3</v>
      </c>
      <c r="Z16" s="3" t="s">
        <v>58</v>
      </c>
      <c r="AA16" s="8">
        <v>-2.6567561331268599</v>
      </c>
      <c r="AB16" s="8">
        <v>3.1818181818181701</v>
      </c>
      <c r="AC16" s="1">
        <v>0</v>
      </c>
      <c r="AD16" s="1">
        <v>0</v>
      </c>
      <c r="AE16" s="1" t="s">
        <v>53</v>
      </c>
      <c r="AF16" s="1" t="s">
        <v>57</v>
      </c>
    </row>
    <row r="17" spans="1:32" x14ac:dyDescent="0.3">
      <c r="A17" s="7">
        <v>-10.6121382893943</v>
      </c>
      <c r="B17" s="7">
        <v>-9.9619377158554894</v>
      </c>
      <c r="C17" s="7">
        <v>-10.414676896829899</v>
      </c>
      <c r="D17" s="7">
        <v>-7.39673660954944</v>
      </c>
      <c r="E17" s="7">
        <v>-10.617674357432101</v>
      </c>
      <c r="F17" s="7">
        <v>-3.8751232229050001</v>
      </c>
      <c r="G17" s="7">
        <v>-11.7729265961966</v>
      </c>
      <c r="H17" s="7">
        <v>-5.88331153983306</v>
      </c>
      <c r="I17" s="1">
        <v>3</v>
      </c>
      <c r="J17" s="1">
        <v>4</v>
      </c>
      <c r="K17" s="1">
        <v>3</v>
      </c>
      <c r="L17" s="1">
        <v>2</v>
      </c>
      <c r="M17" s="1">
        <v>5</v>
      </c>
      <c r="N17" s="1">
        <v>1</v>
      </c>
      <c r="O17" s="1">
        <v>4</v>
      </c>
      <c r="P17" s="1">
        <v>2</v>
      </c>
      <c r="Z17" s="3" t="s">
        <v>25</v>
      </c>
      <c r="AA17" s="8">
        <v>7.3009069952479102</v>
      </c>
      <c r="AB17" s="8">
        <v>1.0752688172042999</v>
      </c>
      <c r="AC17" s="1">
        <v>0</v>
      </c>
      <c r="AD17" s="1">
        <v>0</v>
      </c>
      <c r="AE17" s="1" t="s">
        <v>52</v>
      </c>
      <c r="AF17" s="1" t="s">
        <v>56</v>
      </c>
    </row>
    <row r="18" spans="1:32" x14ac:dyDescent="0.3">
      <c r="A18" s="7">
        <v>-11.841477857455899</v>
      </c>
      <c r="B18" s="7">
        <v>-12.9220751661879</v>
      </c>
      <c r="C18" s="7">
        <v>-12.6697860143721</v>
      </c>
      <c r="D18" s="7">
        <v>-8.5524241276531399</v>
      </c>
      <c r="E18" s="7">
        <v>-5.9112205102031403</v>
      </c>
      <c r="F18" s="7">
        <v>-7.4514925292591103</v>
      </c>
      <c r="G18" s="7">
        <v>-3.96247948989893</v>
      </c>
      <c r="H18" s="7">
        <v>-6.66922067889963</v>
      </c>
      <c r="I18" s="1">
        <v>4</v>
      </c>
      <c r="J18" s="1">
        <v>6</v>
      </c>
      <c r="K18" s="1">
        <v>5</v>
      </c>
      <c r="L18" s="1">
        <v>2</v>
      </c>
      <c r="M18" s="1">
        <v>1</v>
      </c>
      <c r="N18" s="1">
        <v>2</v>
      </c>
      <c r="O18" s="1">
        <v>1</v>
      </c>
      <c r="P18" s="1">
        <v>3</v>
      </c>
      <c r="Z18" s="4" t="s">
        <v>26</v>
      </c>
      <c r="AA18" s="8">
        <v>24.357360783837599</v>
      </c>
      <c r="AB18" s="8">
        <v>32.307692307692299</v>
      </c>
      <c r="AC18" s="1">
        <v>1</v>
      </c>
      <c r="AD18" s="1">
        <v>1</v>
      </c>
      <c r="AE18" s="1" t="s">
        <v>51</v>
      </c>
      <c r="AF18" s="1" t="s">
        <v>55</v>
      </c>
    </row>
    <row r="19" spans="1:32" x14ac:dyDescent="0.3">
      <c r="A19" s="7">
        <v>-8.8734985492082696</v>
      </c>
      <c r="B19" s="7">
        <v>-12.6991379550786</v>
      </c>
      <c r="C19" s="7">
        <v>-11.541637175064499</v>
      </c>
      <c r="D19" s="7">
        <v>-8.4205977980425999</v>
      </c>
      <c r="E19" s="7">
        <v>-9.4095517268444109</v>
      </c>
      <c r="F19" s="7">
        <v>-7.90873868288441</v>
      </c>
      <c r="G19" s="7">
        <v>-5.6269475889091201</v>
      </c>
      <c r="H19" s="7">
        <v>-10.051069979667099</v>
      </c>
      <c r="I19" s="1">
        <v>4</v>
      </c>
      <c r="J19" s="1">
        <v>5</v>
      </c>
      <c r="K19" s="1">
        <v>5</v>
      </c>
      <c r="L19" s="1">
        <v>2</v>
      </c>
      <c r="M19" s="1">
        <v>5</v>
      </c>
      <c r="N19" s="1">
        <v>4</v>
      </c>
      <c r="O19" s="1">
        <v>1</v>
      </c>
      <c r="P19" s="1">
        <v>7</v>
      </c>
      <c r="Z19" s="4" t="s">
        <v>61</v>
      </c>
      <c r="AA19" s="8">
        <v>-45.251602017399598</v>
      </c>
      <c r="AB19" s="8">
        <v>-71.014492753623202</v>
      </c>
      <c r="AC19" s="1">
        <v>1</v>
      </c>
      <c r="AD19" s="1">
        <v>1</v>
      </c>
      <c r="AE19" s="1" t="s">
        <v>50</v>
      </c>
      <c r="AF19" s="1" t="s">
        <v>54</v>
      </c>
    </row>
    <row r="20" spans="1:32" x14ac:dyDescent="0.3">
      <c r="A20" s="7">
        <v>-10.197644514209699</v>
      </c>
      <c r="B20" s="7">
        <v>-12.913484722644499</v>
      </c>
      <c r="C20" s="7">
        <v>-5.7467259986560899</v>
      </c>
      <c r="D20" s="7">
        <v>-8.9478976939606305</v>
      </c>
      <c r="E20" s="7">
        <v>-6.96281118085684</v>
      </c>
      <c r="F20" s="7">
        <v>-5.4597245202289502</v>
      </c>
      <c r="G20" s="7">
        <v>0.99040548519794402</v>
      </c>
      <c r="H20" s="7">
        <v>-11.799192394454099</v>
      </c>
      <c r="I20" s="1">
        <v>4</v>
      </c>
      <c r="J20" s="1">
        <v>8</v>
      </c>
      <c r="K20" s="1">
        <v>2</v>
      </c>
      <c r="L20" s="1">
        <v>4</v>
      </c>
      <c r="M20" s="1">
        <v>3</v>
      </c>
      <c r="N20" s="1">
        <v>2</v>
      </c>
      <c r="O20" s="1">
        <v>1</v>
      </c>
      <c r="P20" s="1">
        <v>9</v>
      </c>
      <c r="Z20" s="3" t="s">
        <v>10</v>
      </c>
      <c r="AA20" s="8">
        <f>AVERAGE(AA16:AA19)</f>
        <v>-4.0625225928602369</v>
      </c>
      <c r="AB20" s="8">
        <f>AVERAGE(AB16:AB19)</f>
        <v>-8.6124283617271082</v>
      </c>
    </row>
    <row r="21" spans="1:32" x14ac:dyDescent="0.3">
      <c r="A21" s="7">
        <v>-11.9468425388988</v>
      </c>
      <c r="B21" s="7">
        <v>-9.77109513678338</v>
      </c>
      <c r="C21" s="7">
        <v>-11.3221327596832</v>
      </c>
      <c r="D21" s="7">
        <v>-7.2693798939263603</v>
      </c>
      <c r="E21" s="7">
        <v>-5.2561001310337003</v>
      </c>
      <c r="F21" s="7">
        <v>-6.3909376300753697</v>
      </c>
      <c r="G21" s="7">
        <v>-5.45497769932207</v>
      </c>
      <c r="H21" s="7">
        <v>-6.35464285663351</v>
      </c>
      <c r="I21" s="1">
        <v>10</v>
      </c>
      <c r="J21" s="1">
        <v>3</v>
      </c>
      <c r="K21" s="1">
        <v>5</v>
      </c>
      <c r="L21" s="1">
        <v>3</v>
      </c>
      <c r="M21" s="1">
        <v>3</v>
      </c>
      <c r="N21" s="1">
        <v>2</v>
      </c>
      <c r="O21" s="1">
        <v>2</v>
      </c>
      <c r="P21" s="1">
        <v>2</v>
      </c>
    </row>
    <row r="22" spans="1:32" x14ac:dyDescent="0.3">
      <c r="A22" s="7">
        <v>-10.3934587090923</v>
      </c>
      <c r="B22" s="7">
        <v>-10.5364312907585</v>
      </c>
      <c r="C22" s="7">
        <v>-9.1009926920451907</v>
      </c>
      <c r="D22" s="7">
        <v>-7.7930283166234799</v>
      </c>
      <c r="E22" s="7">
        <v>-10.5610251183132</v>
      </c>
      <c r="F22" s="7">
        <v>-2.2526896944920298</v>
      </c>
      <c r="G22" s="7">
        <v>-4.6316767398507404</v>
      </c>
      <c r="H22" s="7">
        <v>-9.0299129216690108</v>
      </c>
      <c r="I22" s="1">
        <v>4</v>
      </c>
      <c r="J22" s="1">
        <v>4</v>
      </c>
      <c r="K22" s="1">
        <v>3</v>
      </c>
      <c r="L22" s="1">
        <v>2</v>
      </c>
      <c r="M22" s="1">
        <v>4</v>
      </c>
      <c r="N22" s="1">
        <v>1</v>
      </c>
      <c r="O22" s="1">
        <v>3</v>
      </c>
      <c r="P22" s="1">
        <v>4</v>
      </c>
    </row>
    <row r="23" spans="1:32" x14ac:dyDescent="0.3">
      <c r="A23" s="7">
        <v>-10.1385406130572</v>
      </c>
      <c r="B23" s="7">
        <v>-11.375736145216299</v>
      </c>
      <c r="C23" s="7">
        <v>-8.4389490448010296</v>
      </c>
      <c r="D23" s="7">
        <v>-8.2109933963454491</v>
      </c>
      <c r="E23" s="7">
        <v>-6.9280344587829203</v>
      </c>
      <c r="F23" s="7">
        <v>-3.8566822910790699</v>
      </c>
      <c r="G23" s="7">
        <v>-6.8600606799444703</v>
      </c>
      <c r="H23" s="7">
        <v>-7.3151789742642404</v>
      </c>
      <c r="I23" s="1">
        <v>4</v>
      </c>
      <c r="J23" s="1">
        <v>3</v>
      </c>
      <c r="K23" s="1">
        <v>2</v>
      </c>
      <c r="L23" s="1">
        <v>3</v>
      </c>
      <c r="M23" s="1">
        <v>3</v>
      </c>
      <c r="N23" s="1">
        <v>2</v>
      </c>
      <c r="O23" s="1">
        <v>3</v>
      </c>
      <c r="P23" s="1">
        <v>3</v>
      </c>
    </row>
    <row r="24" spans="1:32" x14ac:dyDescent="0.3">
      <c r="A24" s="7">
        <v>-10.9842761779667</v>
      </c>
      <c r="B24" s="7">
        <v>-12.837528519675301</v>
      </c>
      <c r="C24" s="7">
        <v>-10.4420751600126</v>
      </c>
      <c r="D24" s="7">
        <v>-10.4625852622067</v>
      </c>
      <c r="E24" s="7">
        <v>-7.5388018002644204</v>
      </c>
      <c r="F24" s="7">
        <v>-5.3408863061574596</v>
      </c>
      <c r="G24" s="7">
        <v>-4.8390910999014096</v>
      </c>
      <c r="H24" s="7">
        <v>-11.0573929124694</v>
      </c>
      <c r="I24" s="1">
        <v>3</v>
      </c>
      <c r="J24" s="1">
        <v>7</v>
      </c>
      <c r="K24" s="1">
        <v>3</v>
      </c>
      <c r="L24" s="1">
        <v>4</v>
      </c>
      <c r="M24" s="1">
        <v>3</v>
      </c>
      <c r="N24" s="1">
        <v>1</v>
      </c>
      <c r="O24" s="1">
        <v>1</v>
      </c>
      <c r="P24" s="1">
        <v>5</v>
      </c>
    </row>
    <row r="25" spans="1:32" x14ac:dyDescent="0.3">
      <c r="A25" s="7"/>
      <c r="B25" s="7">
        <v>-11.3376129881698</v>
      </c>
      <c r="C25" s="7">
        <v>-9.2679859991221107</v>
      </c>
      <c r="D25" s="7">
        <v>-9.5049344822830903</v>
      </c>
      <c r="E25" s="7">
        <v>-7.79928925721787</v>
      </c>
      <c r="F25" s="7">
        <v>-8.1493101879547396</v>
      </c>
      <c r="G25" s="7">
        <v>-6.3510723799436999</v>
      </c>
      <c r="H25" s="7">
        <v>-8.5482652487190105</v>
      </c>
      <c r="J25" s="1">
        <v>4</v>
      </c>
      <c r="K25" s="1">
        <v>2</v>
      </c>
      <c r="L25" s="1">
        <v>5</v>
      </c>
      <c r="M25" s="1">
        <v>3</v>
      </c>
      <c r="N25" s="1">
        <v>4</v>
      </c>
      <c r="O25" s="1">
        <v>2</v>
      </c>
      <c r="P25" s="1">
        <v>4</v>
      </c>
    </row>
    <row r="26" spans="1:32" x14ac:dyDescent="0.3">
      <c r="A26" s="7"/>
      <c r="B26" s="7">
        <v>-12.166415805912299</v>
      </c>
      <c r="C26" s="7"/>
      <c r="D26" s="7">
        <v>-9.02947260785818</v>
      </c>
      <c r="E26" s="7">
        <v>-11.317121384184899</v>
      </c>
      <c r="F26" s="7">
        <v>-8.8925324779395698</v>
      </c>
      <c r="G26" s="7"/>
      <c r="H26" s="7">
        <v>-9.0631102486206405</v>
      </c>
      <c r="J26" s="1">
        <v>7</v>
      </c>
      <c r="L26" s="1">
        <v>3</v>
      </c>
      <c r="M26" s="1">
        <v>4</v>
      </c>
      <c r="N26" s="1">
        <v>2</v>
      </c>
      <c r="P26" s="1">
        <v>4</v>
      </c>
    </row>
    <row r="27" spans="1:32" x14ac:dyDescent="0.3">
      <c r="A27" s="7"/>
      <c r="B27" s="7">
        <v>-11.0883156016392</v>
      </c>
      <c r="C27" s="7"/>
      <c r="D27" s="7">
        <v>-9.7564098939477706</v>
      </c>
      <c r="E27" s="7">
        <v>-11.2555543613132</v>
      </c>
      <c r="F27" s="7">
        <v>-6.9355731956481197</v>
      </c>
      <c r="G27" s="7"/>
      <c r="H27" s="7">
        <v>-4.5761472467226998</v>
      </c>
      <c r="J27" s="1">
        <v>7</v>
      </c>
      <c r="L27" s="1">
        <v>3</v>
      </c>
      <c r="M27" s="1">
        <v>4</v>
      </c>
      <c r="N27" s="1">
        <v>2</v>
      </c>
      <c r="P27" s="1">
        <v>2</v>
      </c>
    </row>
    <row r="28" spans="1:32" x14ac:dyDescent="0.3">
      <c r="A28" s="7"/>
      <c r="B28" s="7">
        <v>-9.8289701641696503</v>
      </c>
      <c r="C28" s="7"/>
      <c r="D28" s="7">
        <v>-11.803949054134</v>
      </c>
      <c r="E28" s="7"/>
      <c r="F28" s="7">
        <v>-8.7650993374427806</v>
      </c>
      <c r="G28" s="7"/>
      <c r="H28" s="7">
        <v>-9.1381955782075508</v>
      </c>
      <c r="J28" s="1">
        <v>5</v>
      </c>
      <c r="L28" s="1">
        <v>5</v>
      </c>
      <c r="N28" s="1">
        <v>3</v>
      </c>
      <c r="P28" s="1">
        <v>4</v>
      </c>
    </row>
    <row r="29" spans="1:32" x14ac:dyDescent="0.3">
      <c r="A29" s="7"/>
      <c r="B29" s="7">
        <v>-11.336519753661401</v>
      </c>
      <c r="C29" s="7"/>
      <c r="D29" s="7">
        <v>-8.6384512157777102</v>
      </c>
      <c r="E29" s="7"/>
      <c r="F29" s="7">
        <v>-6.48025460249427</v>
      </c>
      <c r="G29" s="7"/>
      <c r="H29" s="7">
        <v>-8.6740467870902904</v>
      </c>
      <c r="J29" s="1">
        <v>4</v>
      </c>
      <c r="L29" s="1">
        <v>3</v>
      </c>
      <c r="N29" s="1">
        <v>3</v>
      </c>
      <c r="P29" s="1">
        <v>5</v>
      </c>
    </row>
    <row r="30" spans="1:32" x14ac:dyDescent="0.3">
      <c r="A30" s="7"/>
      <c r="B30" s="7">
        <v>-7.6868226034534297</v>
      </c>
      <c r="C30" s="7"/>
      <c r="D30" s="7">
        <v>-7.7266395832155297</v>
      </c>
      <c r="E30" s="7"/>
      <c r="F30" s="7">
        <v>-7.1887660015479202</v>
      </c>
      <c r="G30" s="7"/>
      <c r="H30" s="7">
        <v>-6.7432383051259501</v>
      </c>
      <c r="J30" s="1">
        <v>1</v>
      </c>
      <c r="L30" s="1">
        <v>2</v>
      </c>
      <c r="N30" s="1">
        <v>2</v>
      </c>
      <c r="P30" s="1">
        <v>2</v>
      </c>
    </row>
    <row r="31" spans="1:32" x14ac:dyDescent="0.3">
      <c r="A31"/>
      <c r="B31"/>
      <c r="C31"/>
      <c r="D31"/>
    </row>
    <row r="32" spans="1:32" x14ac:dyDescent="0.3">
      <c r="A32" s="9" t="s">
        <v>18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x14ac:dyDescent="0.3">
      <c r="A33" s="9" t="s">
        <v>6</v>
      </c>
      <c r="B33" s="9"/>
      <c r="C33" s="9"/>
      <c r="D33" s="9"/>
      <c r="E33" s="9" t="s">
        <v>5</v>
      </c>
      <c r="F33" s="9"/>
      <c r="G33" s="9"/>
      <c r="H33" s="9"/>
      <c r="Z33" s="9" t="s">
        <v>14</v>
      </c>
      <c r="AA33" s="9"/>
      <c r="AB33" s="9"/>
      <c r="AC33" s="9"/>
      <c r="AD33" s="9"/>
      <c r="AE33" s="9"/>
      <c r="AF33" s="9"/>
    </row>
    <row r="34" spans="1:32" x14ac:dyDescent="0.3">
      <c r="A34" s="9" t="s">
        <v>2</v>
      </c>
      <c r="B34" s="9"/>
      <c r="C34" s="9" t="s">
        <v>4</v>
      </c>
      <c r="D34" s="9"/>
      <c r="E34" s="9" t="s">
        <v>2</v>
      </c>
      <c r="F34" s="9"/>
      <c r="G34" s="9" t="s">
        <v>4</v>
      </c>
      <c r="H34" s="9"/>
      <c r="AA34" s="9" t="s">
        <v>11</v>
      </c>
      <c r="AB34" s="9"/>
      <c r="AC34" s="9" t="s">
        <v>12</v>
      </c>
      <c r="AD34" s="9"/>
      <c r="AE34" s="9" t="s">
        <v>13</v>
      </c>
      <c r="AF34" s="9"/>
    </row>
    <row r="35" spans="1:32" x14ac:dyDescent="0.3">
      <c r="A35" s="3" t="s">
        <v>0</v>
      </c>
      <c r="B35" s="3" t="s">
        <v>1</v>
      </c>
      <c r="C35" s="3" t="s">
        <v>0</v>
      </c>
      <c r="D35" s="3" t="s">
        <v>1</v>
      </c>
      <c r="E35" s="3" t="s">
        <v>0</v>
      </c>
      <c r="F35" s="3" t="s">
        <v>1</v>
      </c>
      <c r="G35" s="3" t="s">
        <v>0</v>
      </c>
      <c r="H35" s="3" t="s">
        <v>1</v>
      </c>
      <c r="AA35" s="4" t="s">
        <v>6</v>
      </c>
      <c r="AB35" s="4" t="s">
        <v>5</v>
      </c>
      <c r="AC35" s="4" t="s">
        <v>6</v>
      </c>
      <c r="AD35" s="4" t="s">
        <v>5</v>
      </c>
      <c r="AE35" s="4" t="s">
        <v>6</v>
      </c>
      <c r="AF35" s="4" t="s">
        <v>5</v>
      </c>
    </row>
    <row r="36" spans="1:32" x14ac:dyDescent="0.3">
      <c r="A36" s="7">
        <v>-13.320407872473201</v>
      </c>
      <c r="B36" s="7">
        <v>-13.960640854109201</v>
      </c>
      <c r="C36" s="7">
        <v>-17.187542461527102</v>
      </c>
      <c r="D36" s="7">
        <v>-11.3379059113255</v>
      </c>
      <c r="E36" s="1">
        <v>19</v>
      </c>
      <c r="F36" s="1">
        <v>12</v>
      </c>
      <c r="G36" s="1">
        <v>30</v>
      </c>
      <c r="H36" s="1">
        <v>8</v>
      </c>
      <c r="Z36" s="4" t="s">
        <v>24</v>
      </c>
      <c r="AA36" s="8">
        <v>14.438813113644899</v>
      </c>
      <c r="AB36" s="8">
        <v>46.534653465346501</v>
      </c>
      <c r="AC36" s="1">
        <v>1</v>
      </c>
      <c r="AD36" s="1">
        <v>1</v>
      </c>
      <c r="AE36" s="1" t="s">
        <v>62</v>
      </c>
      <c r="AF36" s="1" t="s">
        <v>64</v>
      </c>
    </row>
    <row r="37" spans="1:32" x14ac:dyDescent="0.3">
      <c r="A37" s="7">
        <v>-14.9275540843452</v>
      </c>
      <c r="B37" s="7">
        <v>-12.2559251129519</v>
      </c>
      <c r="C37" s="7">
        <v>-13.4057067812114</v>
      </c>
      <c r="D37" s="7">
        <v>-11.079243911597599</v>
      </c>
      <c r="E37" s="1">
        <v>22</v>
      </c>
      <c r="F37" s="1">
        <v>13</v>
      </c>
      <c r="G37" s="1">
        <v>18</v>
      </c>
      <c r="H37" s="1">
        <v>6</v>
      </c>
      <c r="Z37" s="4" t="s">
        <v>25</v>
      </c>
      <c r="AA37" s="8">
        <v>24.001699989056899</v>
      </c>
      <c r="AB37" s="8">
        <v>58.139534883720899</v>
      </c>
      <c r="AC37" s="1">
        <v>1</v>
      </c>
      <c r="AD37" s="1">
        <v>1</v>
      </c>
      <c r="AE37" s="1" t="s">
        <v>63</v>
      </c>
      <c r="AF37" s="1" t="s">
        <v>65</v>
      </c>
    </row>
    <row r="38" spans="1:32" x14ac:dyDescent="0.3">
      <c r="A38" s="7">
        <v>-15.0044878124609</v>
      </c>
      <c r="B38" s="7">
        <v>-11.5095123954044</v>
      </c>
      <c r="C38" s="7">
        <v>-13.1916701639975</v>
      </c>
      <c r="D38" s="7">
        <v>-12.2186799462529</v>
      </c>
      <c r="E38" s="1">
        <v>17</v>
      </c>
      <c r="F38" s="1">
        <v>11</v>
      </c>
      <c r="G38" s="1">
        <v>17</v>
      </c>
      <c r="H38" s="1">
        <v>10</v>
      </c>
      <c r="Z38" s="4" t="s">
        <v>10</v>
      </c>
      <c r="AA38" s="8">
        <f>AVERAGE(AA36:AA37)</f>
        <v>19.2202565513509</v>
      </c>
      <c r="AB38" s="8">
        <f>AVERAGE(AB36:AB37)</f>
        <v>52.337094174533703</v>
      </c>
    </row>
    <row r="39" spans="1:32" x14ac:dyDescent="0.3">
      <c r="A39" s="7">
        <v>-15.908746593764301</v>
      </c>
      <c r="B39" s="7">
        <v>-12.315527501226001</v>
      </c>
      <c r="C39" s="7">
        <v>-12.9060787684306</v>
      </c>
      <c r="D39" s="7">
        <v>-10.6531976064649</v>
      </c>
      <c r="E39" s="1">
        <v>27</v>
      </c>
      <c r="F39" s="1">
        <v>11</v>
      </c>
      <c r="G39" s="1">
        <v>11</v>
      </c>
      <c r="H39" s="1">
        <v>8</v>
      </c>
    </row>
    <row r="40" spans="1:32" x14ac:dyDescent="0.3">
      <c r="A40" s="7">
        <v>-13.3454284814914</v>
      </c>
      <c r="B40" s="7">
        <v>-11.9959229245295</v>
      </c>
      <c r="C40" s="7">
        <v>-15.8183671610023</v>
      </c>
      <c r="D40" s="7">
        <v>-9.8168576285715403</v>
      </c>
      <c r="E40" s="1">
        <v>16</v>
      </c>
      <c r="F40" s="1">
        <v>7</v>
      </c>
      <c r="G40" s="1">
        <v>10</v>
      </c>
      <c r="H40" s="1">
        <v>4</v>
      </c>
    </row>
    <row r="42" spans="1:32" x14ac:dyDescent="0.3">
      <c r="A42" s="9" t="s">
        <v>19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1:32" x14ac:dyDescent="0.3">
      <c r="A43" s="9" t="s">
        <v>6</v>
      </c>
      <c r="B43" s="9"/>
      <c r="C43" s="9"/>
      <c r="D43" s="9"/>
      <c r="E43" s="9"/>
      <c r="F43" s="9"/>
      <c r="G43" s="9" t="s">
        <v>5</v>
      </c>
      <c r="H43" s="9"/>
      <c r="I43" s="9"/>
      <c r="J43" s="9"/>
      <c r="K43" s="9"/>
      <c r="L43" s="9"/>
      <c r="Z43" s="9" t="s">
        <v>14</v>
      </c>
      <c r="AA43" s="9"/>
      <c r="AB43" s="9"/>
      <c r="AC43" s="9"/>
      <c r="AD43" s="9"/>
      <c r="AE43" s="9"/>
      <c r="AF43" s="9"/>
    </row>
    <row r="44" spans="1:32" x14ac:dyDescent="0.3">
      <c r="A44" s="9" t="s">
        <v>2</v>
      </c>
      <c r="B44" s="9"/>
      <c r="C44" s="9" t="s">
        <v>4</v>
      </c>
      <c r="D44" s="9"/>
      <c r="E44" s="9" t="s">
        <v>3</v>
      </c>
      <c r="F44" s="9"/>
      <c r="G44" s="9" t="s">
        <v>2</v>
      </c>
      <c r="H44" s="9"/>
      <c r="I44" s="9" t="s">
        <v>4</v>
      </c>
      <c r="J44" s="9"/>
      <c r="K44" s="9" t="s">
        <v>3</v>
      </c>
      <c r="L44" s="9"/>
      <c r="AA44" s="9" t="s">
        <v>11</v>
      </c>
      <c r="AB44" s="9"/>
      <c r="AC44" s="9" t="s">
        <v>12</v>
      </c>
      <c r="AD44" s="9"/>
      <c r="AE44" s="9" t="s">
        <v>13</v>
      </c>
      <c r="AF44" s="9"/>
    </row>
    <row r="45" spans="1:32" x14ac:dyDescent="0.3">
      <c r="A45" s="3" t="s">
        <v>0</v>
      </c>
      <c r="B45" s="3" t="s">
        <v>1</v>
      </c>
      <c r="C45" s="3" t="s">
        <v>0</v>
      </c>
      <c r="D45" s="3" t="s">
        <v>1</v>
      </c>
      <c r="E45" s="3" t="s">
        <v>0</v>
      </c>
      <c r="F45" s="3" t="s">
        <v>1</v>
      </c>
      <c r="G45" s="3" t="s">
        <v>0</v>
      </c>
      <c r="H45" s="3" t="s">
        <v>1</v>
      </c>
      <c r="I45" s="3" t="s">
        <v>0</v>
      </c>
      <c r="J45" s="3" t="s">
        <v>1</v>
      </c>
      <c r="K45" s="3" t="s">
        <v>0</v>
      </c>
      <c r="L45" s="3" t="s">
        <v>1</v>
      </c>
      <c r="AA45" s="4" t="s">
        <v>6</v>
      </c>
      <c r="AB45" s="4" t="s">
        <v>5</v>
      </c>
      <c r="AC45" s="4" t="s">
        <v>6</v>
      </c>
      <c r="AD45" s="4" t="s">
        <v>5</v>
      </c>
      <c r="AE45" s="4" t="s">
        <v>6</v>
      </c>
      <c r="AF45" s="4" t="s">
        <v>5</v>
      </c>
    </row>
    <row r="46" spans="1:32" x14ac:dyDescent="0.3">
      <c r="A46" s="7">
        <v>-6.6146395771327704</v>
      </c>
      <c r="B46" s="7">
        <v>-6.8888382542765703</v>
      </c>
      <c r="C46" s="7">
        <v>-8.7148686152363695</v>
      </c>
      <c r="D46" s="7">
        <v>-7.9999301844491004</v>
      </c>
      <c r="E46" s="7">
        <v>-10.187273162493099</v>
      </c>
      <c r="F46" s="7">
        <v>-6.7680152222794998</v>
      </c>
      <c r="G46" s="1">
        <v>2</v>
      </c>
      <c r="H46" s="1">
        <v>2</v>
      </c>
      <c r="I46" s="1">
        <v>3</v>
      </c>
      <c r="J46" s="1">
        <v>4</v>
      </c>
      <c r="K46" s="1">
        <v>4</v>
      </c>
      <c r="L46" s="1">
        <v>6</v>
      </c>
      <c r="Z46" s="4" t="s">
        <v>58</v>
      </c>
      <c r="AA46" s="8">
        <v>8.9641087027306607</v>
      </c>
      <c r="AB46" s="8">
        <v>29.411764705882401</v>
      </c>
      <c r="AC46" s="1">
        <v>0</v>
      </c>
      <c r="AD46" s="1">
        <v>0</v>
      </c>
      <c r="AE46" s="1" t="s">
        <v>77</v>
      </c>
      <c r="AF46" s="1" t="s">
        <v>80</v>
      </c>
    </row>
    <row r="47" spans="1:32" x14ac:dyDescent="0.3">
      <c r="A47" s="7">
        <v>-9.3056597858300307</v>
      </c>
      <c r="B47" s="7">
        <v>-7.4875768607514601</v>
      </c>
      <c r="C47" s="7">
        <v>-8.8948878700658707</v>
      </c>
      <c r="D47" s="7">
        <v>-7.8760888076413904</v>
      </c>
      <c r="E47" s="7">
        <v>-7.1935250482724502</v>
      </c>
      <c r="F47" s="7">
        <v>-10.0753229015965</v>
      </c>
      <c r="G47" s="1">
        <v>4</v>
      </c>
      <c r="H47" s="1">
        <v>3</v>
      </c>
      <c r="I47" s="1">
        <v>4</v>
      </c>
      <c r="J47" s="1">
        <v>5</v>
      </c>
      <c r="K47" s="1">
        <v>4</v>
      </c>
      <c r="L47" s="1">
        <v>5</v>
      </c>
      <c r="Z47" s="4" t="s">
        <v>60</v>
      </c>
      <c r="AA47" s="8">
        <v>2.3241128990231199</v>
      </c>
      <c r="AB47" s="8">
        <v>-11.1111111111111</v>
      </c>
      <c r="AC47" s="1">
        <v>0</v>
      </c>
      <c r="AD47" s="1">
        <v>0</v>
      </c>
      <c r="AE47" s="1" t="s">
        <v>76</v>
      </c>
      <c r="AF47" s="1" t="s">
        <v>79</v>
      </c>
    </row>
    <row r="48" spans="1:32" x14ac:dyDescent="0.3">
      <c r="A48" s="7">
        <v>-7.9338941829074896</v>
      </c>
      <c r="B48" s="7">
        <v>-6.6955767238449804</v>
      </c>
      <c r="C48" s="7">
        <v>-6.56973425145096</v>
      </c>
      <c r="D48" s="7">
        <v>-7.0297455323280298</v>
      </c>
      <c r="E48" s="7">
        <v>-7.9273876268618801</v>
      </c>
      <c r="F48" s="7">
        <v>-4.8426829231043804</v>
      </c>
      <c r="G48" s="1">
        <v>4</v>
      </c>
      <c r="H48" s="1">
        <v>2</v>
      </c>
      <c r="I48" s="1">
        <v>3</v>
      </c>
      <c r="J48" s="1">
        <v>2</v>
      </c>
      <c r="K48" s="1">
        <v>5</v>
      </c>
      <c r="L48" s="1">
        <v>1</v>
      </c>
      <c r="Z48" s="3" t="s">
        <v>26</v>
      </c>
      <c r="AA48" s="8">
        <v>1.48121571808568</v>
      </c>
      <c r="AB48" s="8">
        <v>-5.5555555555555598</v>
      </c>
      <c r="AC48" s="1">
        <v>0</v>
      </c>
      <c r="AD48" s="1">
        <v>0</v>
      </c>
      <c r="AE48" s="1" t="s">
        <v>78</v>
      </c>
      <c r="AF48" s="1" t="s">
        <v>81</v>
      </c>
    </row>
    <row r="49" spans="1:32" x14ac:dyDescent="0.3">
      <c r="A49" s="7">
        <v>-6.5863744417441596</v>
      </c>
      <c r="B49" s="7">
        <v>-4.3028065950397902</v>
      </c>
      <c r="C49" s="7">
        <v>-10.9167532809705</v>
      </c>
      <c r="D49" s="7">
        <v>-10.0030971969564</v>
      </c>
      <c r="E49" s="7">
        <v>-5.94055617215301</v>
      </c>
      <c r="F49" s="7">
        <v>-8.0129566140735395</v>
      </c>
      <c r="G49" s="1">
        <v>2</v>
      </c>
      <c r="H49" s="1">
        <v>1</v>
      </c>
      <c r="I49" s="1">
        <v>6</v>
      </c>
      <c r="J49" s="1">
        <v>5</v>
      </c>
      <c r="K49" s="1">
        <v>2</v>
      </c>
      <c r="L49" s="1">
        <v>4</v>
      </c>
      <c r="Z49" s="3" t="s">
        <v>10</v>
      </c>
      <c r="AA49" s="8">
        <f>AVERAGE(AA46:AA48)</f>
        <v>4.2564791066131535</v>
      </c>
      <c r="AB49" s="8">
        <f>AVERAGE(AB46:AB48)</f>
        <v>4.2483660130719132</v>
      </c>
    </row>
    <row r="50" spans="1:32" x14ac:dyDescent="0.3">
      <c r="A50" s="7">
        <v>-9.0615537131626702</v>
      </c>
      <c r="B50" s="7">
        <v>-10.5863101377217</v>
      </c>
      <c r="C50" s="7">
        <v>-7.1641849531491104</v>
      </c>
      <c r="D50" s="7">
        <v>-8.3693871686032804</v>
      </c>
      <c r="E50" s="7">
        <v>-7.3171590239671502</v>
      </c>
      <c r="F50" s="7">
        <v>-8.2956791847604396</v>
      </c>
      <c r="G50" s="1">
        <v>5</v>
      </c>
      <c r="H50" s="1">
        <v>4</v>
      </c>
      <c r="I50" s="1">
        <v>2</v>
      </c>
      <c r="J50" s="1">
        <v>4</v>
      </c>
      <c r="K50" s="1">
        <v>3</v>
      </c>
      <c r="L50" s="1">
        <v>3</v>
      </c>
    </row>
    <row r="52" spans="1:32" x14ac:dyDescent="0.3">
      <c r="A52" s="9" t="s">
        <v>20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1:32" x14ac:dyDescent="0.3">
      <c r="A53" s="9" t="s">
        <v>6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 t="s">
        <v>5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32" x14ac:dyDescent="0.3">
      <c r="A54" s="9" t="s">
        <v>2</v>
      </c>
      <c r="B54" s="9"/>
      <c r="C54" s="9" t="s">
        <v>4</v>
      </c>
      <c r="D54" s="9"/>
      <c r="E54" s="9" t="s">
        <v>3</v>
      </c>
      <c r="F54" s="9"/>
      <c r="G54" s="9" t="s">
        <v>16</v>
      </c>
      <c r="H54" s="9"/>
      <c r="I54" s="9" t="s">
        <v>17</v>
      </c>
      <c r="J54" s="9"/>
      <c r="K54" s="9" t="s">
        <v>21</v>
      </c>
      <c r="L54" s="9"/>
      <c r="M54" s="9" t="s">
        <v>2</v>
      </c>
      <c r="N54" s="9"/>
      <c r="O54" s="9" t="s">
        <v>4</v>
      </c>
      <c r="P54" s="9"/>
      <c r="Q54" s="9" t="s">
        <v>3</v>
      </c>
      <c r="R54" s="9"/>
      <c r="S54" s="9" t="s">
        <v>16</v>
      </c>
      <c r="T54" s="9"/>
      <c r="U54" s="9" t="s">
        <v>17</v>
      </c>
      <c r="V54" s="9"/>
      <c r="W54" s="9" t="s">
        <v>21</v>
      </c>
      <c r="X54" s="9"/>
      <c r="Z54" s="9" t="s">
        <v>14</v>
      </c>
      <c r="AA54" s="9"/>
      <c r="AB54" s="9"/>
      <c r="AC54" s="9"/>
      <c r="AD54" s="9"/>
      <c r="AE54" s="9"/>
      <c r="AF54" s="9"/>
    </row>
    <row r="55" spans="1:32" x14ac:dyDescent="0.3">
      <c r="A55" s="3" t="s">
        <v>0</v>
      </c>
      <c r="B55" s="3" t="s">
        <v>1</v>
      </c>
      <c r="C55" s="3" t="s">
        <v>0</v>
      </c>
      <c r="D55" s="3" t="s">
        <v>1</v>
      </c>
      <c r="E55" s="3" t="s">
        <v>0</v>
      </c>
      <c r="F55" s="3" t="s">
        <v>1</v>
      </c>
      <c r="G55" s="3" t="s">
        <v>0</v>
      </c>
      <c r="H55" s="3" t="s">
        <v>1</v>
      </c>
      <c r="I55" s="3" t="s">
        <v>0</v>
      </c>
      <c r="J55" s="3" t="s">
        <v>1</v>
      </c>
      <c r="K55" s="3" t="s">
        <v>0</v>
      </c>
      <c r="L55" s="3" t="s">
        <v>1</v>
      </c>
      <c r="M55" s="3" t="s">
        <v>0</v>
      </c>
      <c r="N55" s="3" t="s">
        <v>1</v>
      </c>
      <c r="O55" s="3" t="s">
        <v>0</v>
      </c>
      <c r="P55" s="3" t="s">
        <v>1</v>
      </c>
      <c r="Q55" s="3" t="s">
        <v>0</v>
      </c>
      <c r="R55" s="3" t="s">
        <v>1</v>
      </c>
      <c r="S55" s="3" t="s">
        <v>0</v>
      </c>
      <c r="T55" s="3" t="s">
        <v>1</v>
      </c>
      <c r="U55" s="3" t="s">
        <v>0</v>
      </c>
      <c r="V55" s="3" t="s">
        <v>1</v>
      </c>
      <c r="W55" s="3" t="s">
        <v>0</v>
      </c>
      <c r="X55" s="3" t="s">
        <v>1</v>
      </c>
      <c r="AA55" s="9" t="s">
        <v>11</v>
      </c>
      <c r="AB55" s="9"/>
      <c r="AC55" s="9" t="s">
        <v>12</v>
      </c>
      <c r="AD55" s="9"/>
      <c r="AE55" s="9" t="s">
        <v>13</v>
      </c>
      <c r="AF55" s="9"/>
    </row>
    <row r="56" spans="1:32" x14ac:dyDescent="0.3">
      <c r="A56" s="7">
        <v>-6.2228442283396301</v>
      </c>
      <c r="B56" s="7">
        <v>-6.6619608724008899</v>
      </c>
      <c r="C56" s="7">
        <v>-7.52481210199646</v>
      </c>
      <c r="D56" s="7">
        <v>-4.8563275991754402</v>
      </c>
      <c r="E56" s="7">
        <v>-8.2854810523227602</v>
      </c>
      <c r="F56" s="7">
        <v>-8.2145854672449392</v>
      </c>
      <c r="G56" s="7">
        <v>-5.8362646467767902</v>
      </c>
      <c r="H56" s="7">
        <v>-7.41494266913669</v>
      </c>
      <c r="I56" s="7">
        <v>-8.2239676535660298</v>
      </c>
      <c r="J56" s="7">
        <v>-7.0237865156632298</v>
      </c>
      <c r="K56" s="7">
        <v>-5.7190281096083302</v>
      </c>
      <c r="L56" s="7">
        <v>-7.1261049466934301</v>
      </c>
      <c r="M56" s="1">
        <v>1</v>
      </c>
      <c r="N56" s="1">
        <v>3</v>
      </c>
      <c r="O56" s="1">
        <v>2</v>
      </c>
      <c r="P56" s="1">
        <v>2</v>
      </c>
      <c r="Q56" s="1">
        <v>4</v>
      </c>
      <c r="R56" s="1">
        <v>5</v>
      </c>
      <c r="S56" s="1">
        <v>2</v>
      </c>
      <c r="T56" s="1">
        <v>3</v>
      </c>
      <c r="U56" s="1">
        <v>4</v>
      </c>
      <c r="V56" s="1">
        <v>3</v>
      </c>
      <c r="W56" s="1">
        <v>2</v>
      </c>
      <c r="X56" s="1">
        <v>2</v>
      </c>
      <c r="AA56" s="4" t="s">
        <v>6</v>
      </c>
      <c r="AB56" s="4" t="s">
        <v>5</v>
      </c>
      <c r="AC56" s="4" t="s">
        <v>6</v>
      </c>
      <c r="AD56" s="4" t="s">
        <v>5</v>
      </c>
      <c r="AE56" s="4" t="s">
        <v>6</v>
      </c>
      <c r="AF56" s="4" t="s">
        <v>5</v>
      </c>
    </row>
    <row r="57" spans="1:32" x14ac:dyDescent="0.3">
      <c r="A57" s="7">
        <v>-5.6467374524479501</v>
      </c>
      <c r="B57" s="7">
        <v>-6.3066437133783602</v>
      </c>
      <c r="C57" s="7">
        <v>-6.2742654257887498</v>
      </c>
      <c r="D57" s="7">
        <v>-5.2650021698948697</v>
      </c>
      <c r="E57" s="7">
        <v>-11.004345558664101</v>
      </c>
      <c r="F57" s="7">
        <v>-7.8960850332648898</v>
      </c>
      <c r="G57" s="7">
        <v>-7.7823916396542501</v>
      </c>
      <c r="H57" s="7">
        <v>-8.0653624601740894</v>
      </c>
      <c r="I57" s="7">
        <v>-7.8550032102777001</v>
      </c>
      <c r="J57" s="7">
        <v>-7.54848546550802</v>
      </c>
      <c r="K57" s="7">
        <v>-7.9327185997233096</v>
      </c>
      <c r="L57" s="7">
        <v>-7.8196344250449901</v>
      </c>
      <c r="M57" s="1">
        <v>1</v>
      </c>
      <c r="N57" s="1">
        <v>3</v>
      </c>
      <c r="O57" s="1">
        <v>2</v>
      </c>
      <c r="P57" s="1">
        <v>2</v>
      </c>
      <c r="Q57" s="1">
        <v>5</v>
      </c>
      <c r="R57" s="1">
        <v>4</v>
      </c>
      <c r="S57" s="1">
        <v>4</v>
      </c>
      <c r="T57" s="1">
        <v>3</v>
      </c>
      <c r="U57" s="1">
        <v>4</v>
      </c>
      <c r="V57" s="1">
        <v>3</v>
      </c>
      <c r="W57" s="1">
        <v>3</v>
      </c>
      <c r="X57" s="1">
        <v>3</v>
      </c>
      <c r="Z57" s="3" t="s">
        <v>58</v>
      </c>
      <c r="AA57" s="8">
        <v>-4.5771587144726302</v>
      </c>
      <c r="AB57" s="8">
        <v>-22.727272727272801</v>
      </c>
      <c r="AC57" s="1">
        <v>0</v>
      </c>
      <c r="AD57" s="1">
        <v>0</v>
      </c>
      <c r="AE57" s="1" t="s">
        <v>87</v>
      </c>
      <c r="AF57" s="1" t="s">
        <v>93</v>
      </c>
    </row>
    <row r="58" spans="1:32" x14ac:dyDescent="0.3">
      <c r="A58" s="7">
        <v>-7.4258101052643797</v>
      </c>
      <c r="B58" s="7">
        <v>-7.3768477447124896</v>
      </c>
      <c r="C58" s="7">
        <v>-4.2529067473218198</v>
      </c>
      <c r="D58" s="7">
        <v>-6.1370875238546603</v>
      </c>
      <c r="E58" s="7">
        <v>-7.2417764903363704</v>
      </c>
      <c r="F58" s="7">
        <v>-7.1149529317614597</v>
      </c>
      <c r="G58" s="7">
        <v>-7.19143324043268</v>
      </c>
      <c r="H58" s="7">
        <v>-6.1104594984462803</v>
      </c>
      <c r="I58" s="7">
        <v>-7.3433397578003996</v>
      </c>
      <c r="J58" s="7">
        <v>-8.0453190555251606</v>
      </c>
      <c r="K58" s="7">
        <v>-7.92051173423671</v>
      </c>
      <c r="L58" s="7">
        <v>-7.5245000474158701</v>
      </c>
      <c r="M58" s="1">
        <v>2</v>
      </c>
      <c r="N58" s="1">
        <v>2</v>
      </c>
      <c r="O58" s="1">
        <v>1</v>
      </c>
      <c r="P58" s="1">
        <v>2</v>
      </c>
      <c r="Q58" s="1">
        <v>3</v>
      </c>
      <c r="R58" s="1">
        <v>3</v>
      </c>
      <c r="S58" s="1">
        <v>3</v>
      </c>
      <c r="T58" s="1">
        <v>2</v>
      </c>
      <c r="U58" s="1">
        <v>2</v>
      </c>
      <c r="V58" s="1">
        <v>4</v>
      </c>
      <c r="W58" s="1">
        <v>4</v>
      </c>
      <c r="X58" s="1">
        <v>3</v>
      </c>
      <c r="Z58" s="3" t="s">
        <v>25</v>
      </c>
      <c r="AA58" s="8">
        <v>8.1971274214998306</v>
      </c>
      <c r="AB58" s="8">
        <v>-31.25</v>
      </c>
      <c r="AC58" s="1">
        <v>0</v>
      </c>
      <c r="AD58" s="1">
        <v>0</v>
      </c>
      <c r="AE58" s="1" t="s">
        <v>84</v>
      </c>
      <c r="AF58" s="1" t="s">
        <v>90</v>
      </c>
    </row>
    <row r="59" spans="1:32" x14ac:dyDescent="0.3">
      <c r="A59" s="7">
        <v>-4.3313561961469604</v>
      </c>
      <c r="B59" s="7">
        <v>-6.0288152047376</v>
      </c>
      <c r="C59" s="7">
        <v>-7.06064324555902</v>
      </c>
      <c r="D59" s="7">
        <v>-5.4577248269435801</v>
      </c>
      <c r="E59" s="7">
        <v>-8.0377860562981098</v>
      </c>
      <c r="F59" s="7">
        <v>-7.95038619858639</v>
      </c>
      <c r="G59" s="7">
        <v>-8.3537447425404192</v>
      </c>
      <c r="H59" s="7">
        <v>-7.0472036476879403</v>
      </c>
      <c r="I59" s="7">
        <v>-10.044140464568899</v>
      </c>
      <c r="J59" s="7">
        <v>-7.9993322354862402</v>
      </c>
      <c r="K59" s="7">
        <v>-9.2819934479628703</v>
      </c>
      <c r="L59" s="7">
        <v>-8.4284799931245704</v>
      </c>
      <c r="M59" s="1">
        <v>1</v>
      </c>
      <c r="N59" s="1">
        <v>3</v>
      </c>
      <c r="O59" s="1">
        <v>1</v>
      </c>
      <c r="P59" s="1">
        <v>3</v>
      </c>
      <c r="Q59" s="1">
        <v>2</v>
      </c>
      <c r="R59" s="1">
        <v>5</v>
      </c>
      <c r="S59" s="1">
        <v>4</v>
      </c>
      <c r="T59" s="1">
        <v>3</v>
      </c>
      <c r="U59" s="1">
        <v>5</v>
      </c>
      <c r="V59" s="1">
        <v>5</v>
      </c>
      <c r="W59" s="1">
        <v>5</v>
      </c>
      <c r="X59" s="1">
        <v>4</v>
      </c>
      <c r="Z59" s="3" t="s">
        <v>26</v>
      </c>
      <c r="AA59" s="8">
        <v>0.108183769806425</v>
      </c>
      <c r="AB59" s="8">
        <v>-16.6666666666667</v>
      </c>
      <c r="AC59" s="1">
        <v>0</v>
      </c>
      <c r="AD59" s="1">
        <v>0</v>
      </c>
      <c r="AE59" s="1" t="s">
        <v>86</v>
      </c>
      <c r="AF59" s="1" t="s">
        <v>92</v>
      </c>
    </row>
    <row r="60" spans="1:32" x14ac:dyDescent="0.3">
      <c r="A60" s="7">
        <v>-8.3026937085851902</v>
      </c>
      <c r="B60" s="7">
        <v>-6.03211703423574</v>
      </c>
      <c r="C60" s="7">
        <v>-7.3946327946659398</v>
      </c>
      <c r="D60" s="7">
        <v>-5.0965496856917598</v>
      </c>
      <c r="E60" s="7">
        <v>-8.0101455598023303</v>
      </c>
      <c r="F60" s="7">
        <v>-7.3539335554662602</v>
      </c>
      <c r="G60" s="7">
        <v>-6.85536141000326</v>
      </c>
      <c r="H60" s="7">
        <v>-6.6012327519629803</v>
      </c>
      <c r="I60" s="7">
        <v>-8.9903878638620203</v>
      </c>
      <c r="J60" s="7">
        <v>-7.7730252305151</v>
      </c>
      <c r="K60" s="7">
        <v>-8.8992641564213297</v>
      </c>
      <c r="L60" s="7">
        <v>-8.2152054484137498</v>
      </c>
      <c r="M60" s="1">
        <v>3</v>
      </c>
      <c r="N60" s="1">
        <v>2</v>
      </c>
      <c r="O60" s="1">
        <v>2</v>
      </c>
      <c r="P60" s="1">
        <v>1</v>
      </c>
      <c r="Q60" s="1">
        <v>3</v>
      </c>
      <c r="R60" s="1">
        <v>3</v>
      </c>
      <c r="S60" s="1">
        <v>2</v>
      </c>
      <c r="T60" s="1">
        <v>3</v>
      </c>
      <c r="U60" s="1">
        <v>7</v>
      </c>
      <c r="V60" s="1">
        <v>5</v>
      </c>
      <c r="W60" s="1">
        <v>4</v>
      </c>
      <c r="X60" s="1">
        <v>3</v>
      </c>
      <c r="Z60" s="4" t="s">
        <v>27</v>
      </c>
      <c r="AA60" s="8">
        <v>-1.7066629497096699</v>
      </c>
      <c r="AB60" s="8">
        <v>6.25</v>
      </c>
      <c r="AC60" s="1">
        <v>0</v>
      </c>
      <c r="AD60" s="1">
        <v>0</v>
      </c>
      <c r="AE60" s="1" t="s">
        <v>83</v>
      </c>
      <c r="AF60" s="1" t="s">
        <v>89</v>
      </c>
    </row>
    <row r="61" spans="1:32" x14ac:dyDescent="0.3">
      <c r="A61" s="7">
        <v>-7.31912884218388</v>
      </c>
      <c r="B61" s="7">
        <v>-6.8370067045720297</v>
      </c>
      <c r="C61" s="7">
        <v>-5.7772639421595802</v>
      </c>
      <c r="D61" s="7">
        <v>-4.6201452595824701</v>
      </c>
      <c r="E61" s="7">
        <v>-7.6800626185313696</v>
      </c>
      <c r="F61" s="7">
        <v>-7.6515975281101998</v>
      </c>
      <c r="G61" s="7">
        <v>-6.7133850084342601</v>
      </c>
      <c r="H61" s="7">
        <v>-9.1638095862423992</v>
      </c>
      <c r="I61" s="7">
        <v>-7.4244736030773</v>
      </c>
      <c r="J61" s="7">
        <v>-7.8389674164006999</v>
      </c>
      <c r="K61" s="7">
        <v>-6.9241859552293503</v>
      </c>
      <c r="L61" s="7">
        <v>-7.9573098251904</v>
      </c>
      <c r="M61" s="1">
        <v>3</v>
      </c>
      <c r="N61" s="1">
        <v>2</v>
      </c>
      <c r="O61" s="1">
        <v>2</v>
      </c>
      <c r="P61" s="1">
        <v>1</v>
      </c>
      <c r="Q61" s="1">
        <v>3</v>
      </c>
      <c r="R61" s="1">
        <v>3</v>
      </c>
      <c r="S61" s="1">
        <v>2</v>
      </c>
      <c r="T61" s="1">
        <v>3</v>
      </c>
      <c r="U61" s="1">
        <v>4</v>
      </c>
      <c r="V61" s="1">
        <v>4</v>
      </c>
      <c r="W61" s="1">
        <v>3</v>
      </c>
      <c r="X61" s="1">
        <v>3</v>
      </c>
      <c r="Z61" s="3" t="s">
        <v>28</v>
      </c>
      <c r="AA61" s="8">
        <v>2.6018010084294399E-2</v>
      </c>
      <c r="AB61" s="8">
        <v>-2.3809523809523898</v>
      </c>
      <c r="AC61" s="1">
        <v>0</v>
      </c>
      <c r="AD61" s="1">
        <v>0</v>
      </c>
      <c r="AE61" s="1" t="s">
        <v>85</v>
      </c>
      <c r="AF61" s="1" t="s">
        <v>91</v>
      </c>
    </row>
    <row r="62" spans="1:32" x14ac:dyDescent="0.3">
      <c r="A62" s="7">
        <v>-6.6194285905474297</v>
      </c>
      <c r="B62" s="7">
        <v>-6.9466531487478296</v>
      </c>
      <c r="C62" s="7">
        <v>-6.3953114645864</v>
      </c>
      <c r="D62" s="7">
        <v>-5.4252067592579403</v>
      </c>
      <c r="E62" s="7">
        <v>-8.3841286702617097</v>
      </c>
      <c r="F62" s="7">
        <v>-8.4878171681846499</v>
      </c>
      <c r="G62" s="7">
        <v>-5.78111658588303</v>
      </c>
      <c r="H62" s="7">
        <v>-7.6842877908471197</v>
      </c>
      <c r="I62" s="7">
        <v>-8.3115018905536004</v>
      </c>
      <c r="J62" s="7">
        <v>-9.4136122093306795</v>
      </c>
      <c r="K62" s="7">
        <v>-7.6412335170107299</v>
      </c>
      <c r="L62" s="7">
        <v>-7.9952470442719799</v>
      </c>
      <c r="M62" s="1">
        <v>3</v>
      </c>
      <c r="N62" s="1">
        <v>2</v>
      </c>
      <c r="O62" s="1">
        <v>2</v>
      </c>
      <c r="P62" s="1">
        <v>3</v>
      </c>
      <c r="Q62" s="1">
        <v>4</v>
      </c>
      <c r="R62" s="1">
        <v>4</v>
      </c>
      <c r="S62" s="1">
        <v>2</v>
      </c>
      <c r="T62" s="1">
        <v>3</v>
      </c>
      <c r="U62" s="1">
        <v>5</v>
      </c>
      <c r="V62" s="1">
        <v>5</v>
      </c>
      <c r="W62" s="1">
        <v>4</v>
      </c>
      <c r="X62" s="1">
        <v>3</v>
      </c>
      <c r="Z62" s="4" t="s">
        <v>106</v>
      </c>
      <c r="AA62" s="8">
        <v>0.79576987762944895</v>
      </c>
      <c r="AB62" s="8">
        <v>14.285714285714301</v>
      </c>
      <c r="AC62" s="1">
        <v>0</v>
      </c>
      <c r="AD62" s="1">
        <v>0</v>
      </c>
      <c r="AE62" s="1" t="s">
        <v>82</v>
      </c>
      <c r="AF62" s="1" t="s">
        <v>88</v>
      </c>
    </row>
    <row r="63" spans="1:32" x14ac:dyDescent="0.3">
      <c r="A63" s="7">
        <v>-8.0474161073445192</v>
      </c>
      <c r="B63" s="7">
        <v>-7.8896968573593904</v>
      </c>
      <c r="C63" s="7">
        <v>-6.11722662110909</v>
      </c>
      <c r="D63" s="7">
        <v>-5.7481555056626599</v>
      </c>
      <c r="E63" s="7">
        <v>-8.7158230458763999</v>
      </c>
      <c r="F63" s="7">
        <v>-9.7667600696458496</v>
      </c>
      <c r="G63" s="7">
        <v>-8.3501228813560395</v>
      </c>
      <c r="H63" s="7">
        <v>-7.3693795806243001</v>
      </c>
      <c r="I63" s="7">
        <v>-8.5223789070648905</v>
      </c>
      <c r="J63" s="7">
        <v>-9.1316276367089593</v>
      </c>
      <c r="K63" s="7">
        <v>-7.4581695088348203</v>
      </c>
      <c r="L63" s="7">
        <v>-7.6931037361249599</v>
      </c>
      <c r="M63" s="1">
        <v>3</v>
      </c>
      <c r="N63" s="1">
        <v>2</v>
      </c>
      <c r="O63" s="1">
        <v>2</v>
      </c>
      <c r="P63" s="1">
        <v>2</v>
      </c>
      <c r="Q63" s="1">
        <v>4</v>
      </c>
      <c r="R63" s="1">
        <v>5</v>
      </c>
      <c r="S63" s="1">
        <v>4</v>
      </c>
      <c r="T63" s="1">
        <v>3</v>
      </c>
      <c r="U63" s="1">
        <v>4</v>
      </c>
      <c r="V63" s="1">
        <v>5</v>
      </c>
      <c r="W63" s="1">
        <v>3</v>
      </c>
      <c r="X63" s="1">
        <v>2</v>
      </c>
      <c r="Z63" s="3" t="s">
        <v>10</v>
      </c>
      <c r="AA63" s="8">
        <f>AVERAGE(AA57:AA62)</f>
        <v>0.47387956913961654</v>
      </c>
      <c r="AB63" s="8">
        <f>AVERAGE(AB57:AB62)</f>
        <v>-8.7481962481962672</v>
      </c>
    </row>
    <row r="64" spans="1:32" x14ac:dyDescent="0.3">
      <c r="A64" s="7">
        <v>-6.26640163023455</v>
      </c>
      <c r="B64" s="7">
        <v>-6.5010850049487203</v>
      </c>
      <c r="C64" s="7">
        <v>-5.0595894663407099</v>
      </c>
      <c r="D64" s="7">
        <v>-5.3531130387425696</v>
      </c>
      <c r="E64" s="7">
        <v>-8.0556289810033608</v>
      </c>
      <c r="F64" s="7">
        <v>-8.8627393110329091</v>
      </c>
      <c r="G64" s="7">
        <v>-8.9408424362430097</v>
      </c>
      <c r="H64" s="7">
        <v>-8.95225349523467</v>
      </c>
      <c r="I64" s="7">
        <v>-7.9035316490168004</v>
      </c>
      <c r="J64" s="7">
        <v>-8.4231849911032803</v>
      </c>
      <c r="K64" s="7">
        <v>-9.5313771872160995</v>
      </c>
      <c r="L64" s="7">
        <v>-8.8279152695050804</v>
      </c>
      <c r="M64" s="1">
        <v>2</v>
      </c>
      <c r="N64" s="1">
        <v>4</v>
      </c>
      <c r="O64" s="1">
        <v>1</v>
      </c>
      <c r="P64" s="1">
        <v>2</v>
      </c>
      <c r="Q64" s="1">
        <v>4</v>
      </c>
      <c r="R64" s="1">
        <v>5</v>
      </c>
      <c r="S64" s="1">
        <v>4</v>
      </c>
      <c r="T64" s="1">
        <v>2</v>
      </c>
      <c r="U64" s="1">
        <v>3</v>
      </c>
      <c r="V64" s="1">
        <v>4</v>
      </c>
      <c r="W64" s="1">
        <v>4</v>
      </c>
      <c r="X64" s="1">
        <v>4</v>
      </c>
    </row>
    <row r="65" spans="1:32" x14ac:dyDescent="0.3">
      <c r="A65" s="7">
        <v>-6.6899731093709898</v>
      </c>
      <c r="B65" s="7">
        <v>-9.3517916475293905</v>
      </c>
      <c r="C65" s="7">
        <v>-3.6092188992249601</v>
      </c>
      <c r="D65" s="7">
        <v>-6.6320651456459396</v>
      </c>
      <c r="E65" s="7">
        <v>-7.2292121892476304</v>
      </c>
      <c r="F65" s="7">
        <v>-9.2561251421705606</v>
      </c>
      <c r="G65" s="7">
        <v>-8.9740633413171</v>
      </c>
      <c r="H65" s="7">
        <v>-7.6460152620416997</v>
      </c>
      <c r="I65" s="7">
        <v>-7.4621012418444597</v>
      </c>
      <c r="J65" s="1">
        <v>-8.8621296877419002</v>
      </c>
      <c r="K65" s="7">
        <v>-8.1316334524378604</v>
      </c>
      <c r="L65" s="7">
        <v>-7.2204544216510298</v>
      </c>
      <c r="M65" s="1">
        <v>3</v>
      </c>
      <c r="N65" s="1">
        <v>4</v>
      </c>
      <c r="O65" s="1">
        <v>1</v>
      </c>
      <c r="P65" s="1">
        <v>3</v>
      </c>
      <c r="Q65" s="1">
        <v>4</v>
      </c>
      <c r="R65" s="1">
        <v>5</v>
      </c>
      <c r="S65" s="1">
        <v>5</v>
      </c>
      <c r="T65" s="1">
        <v>5</v>
      </c>
      <c r="U65" s="1">
        <v>4</v>
      </c>
      <c r="V65" s="1">
        <v>5</v>
      </c>
      <c r="W65" s="1">
        <v>3</v>
      </c>
      <c r="X65" s="1">
        <v>3</v>
      </c>
    </row>
    <row r="67" spans="1:32" x14ac:dyDescent="0.3">
      <c r="A67" s="9" t="s">
        <v>22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x14ac:dyDescent="0.3">
      <c r="A68" s="9" t="s">
        <v>6</v>
      </c>
      <c r="B68" s="9"/>
      <c r="C68" s="9"/>
      <c r="D68" s="9"/>
      <c r="E68" s="9"/>
      <c r="F68" s="9"/>
      <c r="G68" s="9" t="s">
        <v>5</v>
      </c>
      <c r="H68" s="9"/>
      <c r="I68" s="9"/>
      <c r="J68" s="9"/>
      <c r="K68" s="9"/>
      <c r="L68" s="9"/>
      <c r="Z68" s="9" t="s">
        <v>14</v>
      </c>
      <c r="AA68" s="9"/>
      <c r="AB68" s="9"/>
      <c r="AC68" s="9"/>
      <c r="AD68" s="9"/>
      <c r="AE68" s="9"/>
      <c r="AF68" s="9"/>
    </row>
    <row r="69" spans="1:32" x14ac:dyDescent="0.3">
      <c r="A69" s="9" t="s">
        <v>2</v>
      </c>
      <c r="B69" s="9"/>
      <c r="C69" s="9" t="s">
        <v>4</v>
      </c>
      <c r="D69" s="9"/>
      <c r="E69" s="9" t="s">
        <v>3</v>
      </c>
      <c r="F69" s="9"/>
      <c r="G69" s="9" t="s">
        <v>2</v>
      </c>
      <c r="H69" s="9"/>
      <c r="I69" s="9" t="s">
        <v>4</v>
      </c>
      <c r="J69" s="9"/>
      <c r="K69" s="9" t="s">
        <v>3</v>
      </c>
      <c r="L69" s="9"/>
      <c r="AA69" s="9" t="s">
        <v>11</v>
      </c>
      <c r="AB69" s="9"/>
      <c r="AC69" s="9" t="s">
        <v>12</v>
      </c>
      <c r="AD69" s="9"/>
      <c r="AE69" s="9" t="s">
        <v>13</v>
      </c>
      <c r="AF69" s="9"/>
    </row>
    <row r="70" spans="1:32" x14ac:dyDescent="0.3">
      <c r="A70" s="3" t="s">
        <v>0</v>
      </c>
      <c r="B70" s="3" t="s">
        <v>1</v>
      </c>
      <c r="C70" s="3" t="s">
        <v>0</v>
      </c>
      <c r="D70" s="3" t="s">
        <v>1</v>
      </c>
      <c r="E70" s="3" t="s">
        <v>0</v>
      </c>
      <c r="F70" s="3" t="s">
        <v>1</v>
      </c>
      <c r="G70" s="3" t="s">
        <v>0</v>
      </c>
      <c r="H70" s="3" t="s">
        <v>1</v>
      </c>
      <c r="I70" s="3" t="s">
        <v>0</v>
      </c>
      <c r="J70" s="3" t="s">
        <v>1</v>
      </c>
      <c r="K70" s="3" t="s">
        <v>0</v>
      </c>
      <c r="L70" s="3" t="s">
        <v>1</v>
      </c>
      <c r="AA70" s="4" t="s">
        <v>6</v>
      </c>
      <c r="AB70" s="4" t="s">
        <v>5</v>
      </c>
      <c r="AC70" s="4" t="s">
        <v>6</v>
      </c>
      <c r="AD70" s="4" t="s">
        <v>5</v>
      </c>
      <c r="AE70" s="4" t="s">
        <v>6</v>
      </c>
      <c r="AF70" s="4" t="s">
        <v>5</v>
      </c>
    </row>
    <row r="71" spans="1:32" x14ac:dyDescent="0.3">
      <c r="A71" s="7">
        <v>-7.7940741828179299</v>
      </c>
      <c r="B71" s="7">
        <v>-5.3457581334647202</v>
      </c>
      <c r="C71" s="7">
        <v>-6.4943119240180902</v>
      </c>
      <c r="D71" s="7">
        <v>-5.8821027793737697</v>
      </c>
      <c r="E71" s="7">
        <v>-8.0341709390914104</v>
      </c>
      <c r="F71" s="7">
        <v>-7.2879875495003796</v>
      </c>
      <c r="G71" s="1">
        <v>2</v>
      </c>
      <c r="H71" s="1">
        <v>2</v>
      </c>
      <c r="I71" s="1">
        <v>2</v>
      </c>
      <c r="J71" s="1">
        <v>3</v>
      </c>
      <c r="K71" s="1">
        <v>3</v>
      </c>
      <c r="L71" s="1">
        <v>4</v>
      </c>
      <c r="Z71" s="3" t="s">
        <v>58</v>
      </c>
      <c r="AA71" s="8">
        <v>14.2241080579486</v>
      </c>
      <c r="AB71" s="8">
        <v>26.530612244897899</v>
      </c>
      <c r="AC71" s="1">
        <v>1</v>
      </c>
      <c r="AD71" s="1">
        <v>1</v>
      </c>
      <c r="AE71" s="1" t="s">
        <v>109</v>
      </c>
      <c r="AF71" s="1" t="s">
        <v>112</v>
      </c>
    </row>
    <row r="72" spans="1:32" x14ac:dyDescent="0.3">
      <c r="A72" s="7">
        <v>-9.7960869261327908</v>
      </c>
      <c r="B72" s="7">
        <v>-4.2874426684882296</v>
      </c>
      <c r="C72" s="7">
        <v>-6.1823872182774</v>
      </c>
      <c r="D72" s="7">
        <v>-7.2010595198165603</v>
      </c>
      <c r="E72" s="7">
        <v>-7.9075709904789404</v>
      </c>
      <c r="F72" s="7">
        <v>-6.5362415060490697</v>
      </c>
      <c r="G72" s="1">
        <v>3</v>
      </c>
      <c r="H72" s="1">
        <v>2</v>
      </c>
      <c r="I72" s="1">
        <v>2</v>
      </c>
      <c r="J72" s="1">
        <v>2</v>
      </c>
      <c r="K72" s="1">
        <v>3</v>
      </c>
      <c r="L72" s="1">
        <v>2</v>
      </c>
      <c r="Z72" s="4" t="s">
        <v>25</v>
      </c>
      <c r="AA72" s="8">
        <v>5.6590256676476001</v>
      </c>
      <c r="AB72" s="8">
        <v>16.393442622950801</v>
      </c>
      <c r="AC72" s="1">
        <v>0</v>
      </c>
      <c r="AD72" s="1">
        <v>0</v>
      </c>
      <c r="AE72" s="1" t="s">
        <v>108</v>
      </c>
      <c r="AF72" s="1" t="s">
        <v>111</v>
      </c>
    </row>
    <row r="73" spans="1:32" x14ac:dyDescent="0.3">
      <c r="A73" s="7">
        <v>-8.3049774447309002</v>
      </c>
      <c r="B73" s="7">
        <v>-5.7425266680854197</v>
      </c>
      <c r="C73" s="7">
        <v>-6.4286364188896998</v>
      </c>
      <c r="D73" s="7">
        <v>-6.7076701448919103</v>
      </c>
      <c r="E73" s="7">
        <v>-9.8271755065818507</v>
      </c>
      <c r="F73" s="7">
        <v>-5.8998439792462998</v>
      </c>
      <c r="G73" s="1">
        <v>3</v>
      </c>
      <c r="H73" s="1">
        <v>2</v>
      </c>
      <c r="I73" s="1">
        <v>3</v>
      </c>
      <c r="J73" s="1">
        <v>3</v>
      </c>
      <c r="K73" s="1">
        <v>4</v>
      </c>
      <c r="L73" s="1">
        <v>2</v>
      </c>
      <c r="Z73" s="4" t="s">
        <v>59</v>
      </c>
      <c r="AA73" s="8">
        <v>15.5542305635086</v>
      </c>
      <c r="AB73" s="8">
        <v>30.769230769230798</v>
      </c>
      <c r="AC73" s="1">
        <v>1</v>
      </c>
      <c r="AD73" s="1">
        <v>1</v>
      </c>
      <c r="AE73" s="1" t="s">
        <v>107</v>
      </c>
      <c r="AF73" s="1" t="s">
        <v>110</v>
      </c>
    </row>
    <row r="74" spans="1:32" x14ac:dyDescent="0.3">
      <c r="A74" s="7">
        <v>-8.3877794594656905</v>
      </c>
      <c r="B74" s="7">
        <v>-6.3134949508907701</v>
      </c>
      <c r="C74" s="7">
        <v>-9.9042018843350306</v>
      </c>
      <c r="D74" s="7">
        <v>-5.8507963689494398</v>
      </c>
      <c r="E74" s="7">
        <v>-8.0486948020178701</v>
      </c>
      <c r="F74" s="7">
        <v>-6.23004232127915</v>
      </c>
      <c r="G74" s="1">
        <v>2</v>
      </c>
      <c r="H74" s="1">
        <v>2</v>
      </c>
      <c r="I74" s="1">
        <v>4</v>
      </c>
      <c r="J74" s="1">
        <v>2</v>
      </c>
      <c r="K74" s="1">
        <v>3</v>
      </c>
      <c r="L74" s="1">
        <v>2</v>
      </c>
      <c r="Z74" s="3" t="s">
        <v>10</v>
      </c>
      <c r="AA74" s="8">
        <f>AVERAGE(AA71:AA73)</f>
        <v>11.812454763034934</v>
      </c>
      <c r="AB74" s="8">
        <f>AVERAGE(AB71:AB73)</f>
        <v>24.564428545693165</v>
      </c>
    </row>
    <row r="75" spans="1:32" x14ac:dyDescent="0.3">
      <c r="A75" s="7">
        <v>-7.2015337420715397</v>
      </c>
      <c r="B75" s="7">
        <v>-6.2085862642087699</v>
      </c>
      <c r="C75" s="7">
        <v>-5.1512222491936202</v>
      </c>
      <c r="D75" s="7">
        <v>-10.870685377185399</v>
      </c>
      <c r="E75" s="7">
        <v>-8.6040884211627304</v>
      </c>
      <c r="F75" s="7">
        <v>-5.8215670801172799</v>
      </c>
      <c r="G75" s="1">
        <v>3</v>
      </c>
      <c r="H75" s="1">
        <v>2</v>
      </c>
      <c r="I75" s="1">
        <v>2</v>
      </c>
      <c r="J75" s="1">
        <v>3</v>
      </c>
      <c r="K75" s="1">
        <v>4</v>
      </c>
      <c r="L75" s="1">
        <v>2</v>
      </c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32" x14ac:dyDescent="0.3">
      <c r="A76" s="7">
        <v>-7.6278762113986298</v>
      </c>
      <c r="B76" s="7">
        <v>-4.2235607437754599</v>
      </c>
      <c r="C76" s="7">
        <v>-7.0105094522545901</v>
      </c>
      <c r="D76" s="7">
        <v>-4.9281441888136897</v>
      </c>
      <c r="E76" s="7">
        <v>-8.1651811244424</v>
      </c>
      <c r="F76" s="7">
        <v>-6.9094977145767604</v>
      </c>
      <c r="G76" s="1">
        <v>3</v>
      </c>
      <c r="H76" s="1">
        <v>1</v>
      </c>
      <c r="I76" s="1">
        <v>2</v>
      </c>
      <c r="J76" s="1">
        <v>2</v>
      </c>
      <c r="K76" s="1">
        <v>4</v>
      </c>
      <c r="L76" s="1">
        <v>2</v>
      </c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32" x14ac:dyDescent="0.3">
      <c r="A77" s="7">
        <v>-7.5769662188325704</v>
      </c>
      <c r="B77" s="7">
        <v>-5.0151383808127896</v>
      </c>
      <c r="C77" s="7">
        <v>-8.1272914457311405</v>
      </c>
      <c r="D77" s="7">
        <v>-7.3339634125733797</v>
      </c>
      <c r="E77" s="7">
        <v>-7.6357073638527604</v>
      </c>
      <c r="F77" s="7">
        <v>-5.9324875544928304</v>
      </c>
      <c r="G77" s="1">
        <v>4</v>
      </c>
      <c r="H77" s="1">
        <v>2</v>
      </c>
      <c r="I77" s="1">
        <v>3</v>
      </c>
      <c r="J77" s="1">
        <v>3</v>
      </c>
      <c r="K77" s="1">
        <v>3</v>
      </c>
      <c r="L77" s="1">
        <v>2</v>
      </c>
    </row>
    <row r="78" spans="1:32" x14ac:dyDescent="0.3">
      <c r="A78" s="7">
        <v>-7.5746712648732499</v>
      </c>
      <c r="B78" s="7">
        <v>-3.5970412866044801</v>
      </c>
      <c r="C78" s="7">
        <v>-7.7029939810945898</v>
      </c>
      <c r="D78" s="7">
        <v>-7.88506480629494</v>
      </c>
      <c r="E78" s="7">
        <v>-9.4009030670842506</v>
      </c>
      <c r="F78" s="7">
        <v>-6.3999854068037303</v>
      </c>
      <c r="G78" s="1">
        <v>3</v>
      </c>
      <c r="H78" s="1">
        <v>1</v>
      </c>
      <c r="I78" s="1">
        <v>2</v>
      </c>
      <c r="J78" s="1">
        <v>3</v>
      </c>
      <c r="K78" s="1">
        <v>4</v>
      </c>
      <c r="L78" s="1">
        <v>3</v>
      </c>
    </row>
    <row r="79" spans="1:32" x14ac:dyDescent="0.3">
      <c r="A79" s="7">
        <v>-6.1033778062431603</v>
      </c>
      <c r="B79" s="7">
        <v>-5.2463623829646799</v>
      </c>
      <c r="C79" s="7">
        <v>-7.7667853636639101</v>
      </c>
      <c r="D79" s="7">
        <v>-7.64838182822895</v>
      </c>
      <c r="E79" s="7">
        <v>-7.3711329811617601</v>
      </c>
      <c r="F79" s="7">
        <v>-7.2259986973121304</v>
      </c>
      <c r="G79" s="1">
        <v>1</v>
      </c>
      <c r="H79" s="1">
        <v>1</v>
      </c>
      <c r="I79" s="1">
        <v>4</v>
      </c>
      <c r="J79" s="1">
        <v>3</v>
      </c>
      <c r="K79" s="1">
        <v>3</v>
      </c>
      <c r="L79" s="1">
        <v>2</v>
      </c>
    </row>
    <row r="80" spans="1:32" x14ac:dyDescent="0.3">
      <c r="A80" s="7">
        <v>-8.2641601255431407</v>
      </c>
      <c r="B80" s="7">
        <v>-5.8121166334833498</v>
      </c>
      <c r="C80" s="7">
        <v>-7.4853154002251401</v>
      </c>
      <c r="D80" s="7">
        <v>-6.7884618516127304</v>
      </c>
      <c r="E80" s="7">
        <v>-8.2580114326013199</v>
      </c>
      <c r="F80" s="7">
        <v>-7.0176568168063902</v>
      </c>
      <c r="G80" s="1">
        <v>4</v>
      </c>
      <c r="H80" s="1">
        <v>2</v>
      </c>
      <c r="I80" s="1">
        <v>3</v>
      </c>
      <c r="J80" s="1">
        <v>2</v>
      </c>
      <c r="K80" s="1">
        <v>3</v>
      </c>
      <c r="L80" s="1">
        <v>1</v>
      </c>
    </row>
    <row r="81" spans="1:56" x14ac:dyDescent="0.3">
      <c r="A81" s="7">
        <v>-5.7761495581635796</v>
      </c>
      <c r="B81" s="7">
        <v>-7.2128018155480902</v>
      </c>
      <c r="C81" s="7">
        <v>-7.2987580869377204</v>
      </c>
      <c r="D81" s="7">
        <v>-6.0068356732955701</v>
      </c>
      <c r="E81" s="7">
        <v>-7.0361882992113003</v>
      </c>
      <c r="F81" s="7">
        <v>-8.9728334436847295</v>
      </c>
      <c r="G81" s="1">
        <v>2</v>
      </c>
      <c r="H81" s="1">
        <v>2</v>
      </c>
      <c r="I81" s="1">
        <v>3</v>
      </c>
      <c r="J81" s="1">
        <v>2</v>
      </c>
      <c r="K81" s="1">
        <v>3</v>
      </c>
      <c r="L81" s="1">
        <v>4</v>
      </c>
    </row>
    <row r="82" spans="1:56" x14ac:dyDescent="0.3">
      <c r="A82" s="7">
        <v>-6.67613652899015</v>
      </c>
      <c r="B82" s="7">
        <v>-5.9410099064275901</v>
      </c>
      <c r="C82" s="7">
        <v>-6.4935248952371696</v>
      </c>
      <c r="D82" s="7">
        <v>-6.2398993968787604</v>
      </c>
      <c r="E82" s="7">
        <v>-7.3202049126573998</v>
      </c>
      <c r="F82" s="7">
        <v>-5.3986056770828004</v>
      </c>
      <c r="G82" s="1">
        <v>2</v>
      </c>
      <c r="H82" s="1">
        <v>2</v>
      </c>
      <c r="I82" s="1">
        <v>2</v>
      </c>
      <c r="J82" s="1">
        <v>2</v>
      </c>
      <c r="K82" s="1">
        <v>3</v>
      </c>
      <c r="L82" s="1">
        <v>2</v>
      </c>
    </row>
    <row r="83" spans="1:56" x14ac:dyDescent="0.3">
      <c r="A83" s="7">
        <v>-4.9704861138043501</v>
      </c>
      <c r="B83" s="7">
        <v>-4.3355368853926999</v>
      </c>
      <c r="C83" s="7">
        <v>-6.9034561738735203</v>
      </c>
      <c r="D83" s="7">
        <v>-5.9736699327755503</v>
      </c>
      <c r="E83" s="7">
        <v>-6.2250008379548802</v>
      </c>
      <c r="F83" s="7">
        <v>-5.82633358415013</v>
      </c>
      <c r="G83" s="1">
        <v>2</v>
      </c>
      <c r="H83" s="1">
        <v>2</v>
      </c>
      <c r="I83" s="1">
        <v>3</v>
      </c>
      <c r="J83" s="1">
        <v>2</v>
      </c>
      <c r="K83" s="1">
        <v>3</v>
      </c>
      <c r="L83" s="1">
        <v>1</v>
      </c>
    </row>
    <row r="84" spans="1:56" x14ac:dyDescent="0.3">
      <c r="A84" s="7">
        <v>-6.3611985191641498</v>
      </c>
      <c r="B84" s="7">
        <v>-8.0358759405325006</v>
      </c>
      <c r="C84" s="7">
        <v>-8.24631280066831</v>
      </c>
      <c r="D84" s="7">
        <v>-5.8421010542159904</v>
      </c>
      <c r="E84" s="7">
        <v>-8.4653320687702092</v>
      </c>
      <c r="F84" s="7">
        <v>-7.28821847039596</v>
      </c>
      <c r="G84" s="1">
        <v>2</v>
      </c>
      <c r="H84" s="1">
        <v>1</v>
      </c>
      <c r="I84" s="1">
        <v>5</v>
      </c>
      <c r="J84" s="1">
        <v>2</v>
      </c>
      <c r="K84" s="1">
        <v>3</v>
      </c>
      <c r="L84" s="1">
        <v>3</v>
      </c>
    </row>
    <row r="85" spans="1:56" x14ac:dyDescent="0.3">
      <c r="A85" s="7">
        <v>-3.3974355299855699</v>
      </c>
      <c r="B85" s="7">
        <v>-4.1815065756310696</v>
      </c>
      <c r="C85" s="7">
        <v>-9.1020292399851694</v>
      </c>
      <c r="D85" s="7">
        <v>-6.0726831553043397</v>
      </c>
      <c r="E85" s="7">
        <v>-6.9492763783574496</v>
      </c>
      <c r="F85" s="7">
        <v>-5.8316100390883401</v>
      </c>
      <c r="G85" s="1">
        <v>2</v>
      </c>
      <c r="H85" s="1">
        <v>1</v>
      </c>
      <c r="I85" s="1">
        <v>5</v>
      </c>
      <c r="J85" s="1">
        <v>2</v>
      </c>
      <c r="K85" s="1">
        <v>3</v>
      </c>
      <c r="L85" s="1">
        <v>1</v>
      </c>
    </row>
    <row r="86" spans="1:56" x14ac:dyDescent="0.3">
      <c r="A86" s="7">
        <v>-4.6923394779885399</v>
      </c>
      <c r="B86" s="7">
        <v>-5.0108184088626304</v>
      </c>
      <c r="C86" s="7">
        <v>-8.4144696089479591</v>
      </c>
      <c r="D86" s="7">
        <v>-6.1186220849294699</v>
      </c>
      <c r="E86" s="7">
        <v>-6.7631391253195696</v>
      </c>
      <c r="F86" s="7">
        <v>-6.8350267611320197</v>
      </c>
      <c r="G86" s="1">
        <v>2</v>
      </c>
      <c r="H86" s="1">
        <v>3</v>
      </c>
      <c r="I86" s="1">
        <v>5</v>
      </c>
      <c r="J86" s="1">
        <v>1</v>
      </c>
      <c r="K86" s="1">
        <v>3</v>
      </c>
      <c r="L86" s="1">
        <v>3</v>
      </c>
    </row>
    <row r="87" spans="1:56" x14ac:dyDescent="0.3">
      <c r="A87" s="7">
        <v>-4.1998297622061296</v>
      </c>
      <c r="B87" s="7">
        <v>-8.1393332655509205</v>
      </c>
      <c r="C87" s="7">
        <v>-5.2377859293447404</v>
      </c>
      <c r="D87" s="7">
        <v>-7.2462738363142103</v>
      </c>
      <c r="E87" s="7">
        <v>-6.3218509960948204</v>
      </c>
      <c r="F87" s="7">
        <v>-8.8085070122879507</v>
      </c>
      <c r="G87" s="1">
        <v>2</v>
      </c>
      <c r="H87" s="1">
        <v>2</v>
      </c>
      <c r="I87" s="1">
        <v>2</v>
      </c>
      <c r="J87" s="1">
        <v>3</v>
      </c>
      <c r="K87" s="1">
        <v>2</v>
      </c>
      <c r="L87" s="1">
        <v>3</v>
      </c>
    </row>
    <row r="88" spans="1:56" x14ac:dyDescent="0.3">
      <c r="A88" s="7">
        <v>-5.2993202054037303</v>
      </c>
      <c r="B88" s="7">
        <v>-5.2983077145369197</v>
      </c>
      <c r="C88" s="7">
        <v>-8.6113368701254593</v>
      </c>
      <c r="D88" s="7">
        <v>-10.351821264120201</v>
      </c>
      <c r="E88" s="7">
        <v>-8.6654684220882494</v>
      </c>
      <c r="F88" s="7">
        <v>-6.4140333952778201</v>
      </c>
      <c r="G88" s="1">
        <v>2</v>
      </c>
      <c r="H88" s="1">
        <v>1</v>
      </c>
      <c r="I88" s="1">
        <v>4</v>
      </c>
      <c r="J88" s="1">
        <v>5</v>
      </c>
      <c r="K88" s="1">
        <v>5</v>
      </c>
      <c r="L88" s="1">
        <v>1</v>
      </c>
    </row>
    <row r="89" spans="1:56" x14ac:dyDescent="0.3">
      <c r="A89" s="7">
        <v>-4.8300537614315502</v>
      </c>
      <c r="B89" s="7">
        <v>-5.1488474106729996</v>
      </c>
      <c r="C89" s="7">
        <v>-7.7992967712250101</v>
      </c>
      <c r="D89" s="7">
        <v>-6.8374924404460602</v>
      </c>
      <c r="E89" s="7">
        <v>-7.9558277176963204</v>
      </c>
      <c r="F89" s="7">
        <v>-6.6236864687506296</v>
      </c>
      <c r="G89" s="1">
        <v>2</v>
      </c>
      <c r="H89" s="1">
        <v>1</v>
      </c>
      <c r="I89" s="1">
        <v>3</v>
      </c>
      <c r="J89" s="1">
        <v>2</v>
      </c>
      <c r="K89" s="1">
        <v>3</v>
      </c>
      <c r="L89" s="1">
        <v>3</v>
      </c>
    </row>
    <row r="90" spans="1:56" x14ac:dyDescent="0.3">
      <c r="A90" s="7">
        <v>-6.7543593171761804</v>
      </c>
      <c r="B90" s="7">
        <v>-7.77541128718872</v>
      </c>
      <c r="C90" s="7">
        <v>-6.6178800795466399</v>
      </c>
      <c r="D90" s="7">
        <v>-6.8752253087707897</v>
      </c>
      <c r="E90" s="7">
        <v>-8.1647279364896193</v>
      </c>
      <c r="F90" s="7">
        <v>-5.4207367066179604</v>
      </c>
      <c r="G90" s="1">
        <v>3</v>
      </c>
      <c r="H90" s="1">
        <v>4</v>
      </c>
      <c r="I90" s="1">
        <v>2</v>
      </c>
      <c r="J90" s="1">
        <v>4</v>
      </c>
      <c r="K90" s="1">
        <v>3</v>
      </c>
      <c r="L90" s="1">
        <v>2</v>
      </c>
    </row>
    <row r="92" spans="1:56" x14ac:dyDescent="0.3">
      <c r="A92" s="9" t="s">
        <v>23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56" x14ac:dyDescent="0.3">
      <c r="A93" s="9" t="s">
        <v>6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 t="s">
        <v>5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56" x14ac:dyDescent="0.3">
      <c r="A94" s="9" t="s">
        <v>2</v>
      </c>
      <c r="B94" s="9"/>
      <c r="C94" s="9" t="s">
        <v>4</v>
      </c>
      <c r="D94" s="9"/>
      <c r="E94" s="9" t="s">
        <v>3</v>
      </c>
      <c r="F94" s="9"/>
      <c r="G94" s="9" t="s">
        <v>16</v>
      </c>
      <c r="H94" s="9"/>
      <c r="I94" s="9" t="s">
        <v>17</v>
      </c>
      <c r="J94" s="9"/>
      <c r="K94" s="9" t="s">
        <v>21</v>
      </c>
      <c r="L94" s="9"/>
      <c r="M94" s="9" t="s">
        <v>2</v>
      </c>
      <c r="N94" s="9"/>
      <c r="O94" s="9" t="s">
        <v>4</v>
      </c>
      <c r="P94" s="9"/>
      <c r="Q94" s="9" t="s">
        <v>3</v>
      </c>
      <c r="R94" s="9"/>
      <c r="S94" s="9" t="s">
        <v>16</v>
      </c>
      <c r="T94" s="9"/>
      <c r="U94" s="9" t="s">
        <v>17</v>
      </c>
      <c r="V94" s="9"/>
      <c r="W94" s="9" t="s">
        <v>21</v>
      </c>
      <c r="X94" s="9"/>
      <c r="Z94" s="9" t="s">
        <v>14</v>
      </c>
      <c r="AA94" s="9"/>
      <c r="AB94" s="9"/>
      <c r="AC94" s="9"/>
      <c r="AD94" s="9"/>
      <c r="AE94" s="9"/>
      <c r="AF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</row>
    <row r="95" spans="1:56" x14ac:dyDescent="0.3">
      <c r="A95" s="3" t="s">
        <v>0</v>
      </c>
      <c r="B95" s="3" t="s">
        <v>1</v>
      </c>
      <c r="C95" s="3" t="s">
        <v>0</v>
      </c>
      <c r="D95" s="3" t="s">
        <v>1</v>
      </c>
      <c r="E95" s="3" t="s">
        <v>0</v>
      </c>
      <c r="F95" s="3" t="s">
        <v>1</v>
      </c>
      <c r="G95" s="3" t="s">
        <v>0</v>
      </c>
      <c r="H95" s="3" t="s">
        <v>1</v>
      </c>
      <c r="I95" s="3" t="s">
        <v>0</v>
      </c>
      <c r="J95" s="3" t="s">
        <v>1</v>
      </c>
      <c r="K95" s="3" t="s">
        <v>0</v>
      </c>
      <c r="L95" s="3" t="s">
        <v>1</v>
      </c>
      <c r="M95" s="3" t="s">
        <v>0</v>
      </c>
      <c r="N95" s="3" t="s">
        <v>1</v>
      </c>
      <c r="O95" s="3" t="s">
        <v>0</v>
      </c>
      <c r="P95" s="3" t="s">
        <v>1</v>
      </c>
      <c r="Q95" s="3" t="s">
        <v>0</v>
      </c>
      <c r="R95" s="3" t="s">
        <v>1</v>
      </c>
      <c r="S95" s="3" t="s">
        <v>0</v>
      </c>
      <c r="T95" s="3" t="s">
        <v>1</v>
      </c>
      <c r="U95" s="3" t="s">
        <v>0</v>
      </c>
      <c r="V95" s="3" t="s">
        <v>1</v>
      </c>
      <c r="W95" s="3" t="s">
        <v>0</v>
      </c>
      <c r="X95" s="3" t="s">
        <v>1</v>
      </c>
      <c r="AA95" s="9" t="s">
        <v>11</v>
      </c>
      <c r="AB95" s="9"/>
      <c r="AC95" s="9" t="s">
        <v>12</v>
      </c>
      <c r="AD95" s="9"/>
      <c r="AE95" s="9" t="s">
        <v>13</v>
      </c>
      <c r="AF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</row>
    <row r="96" spans="1:56" x14ac:dyDescent="0.3">
      <c r="A96" s="7">
        <v>-6.3943824188630103</v>
      </c>
      <c r="B96" s="7">
        <v>-4.1836385063348098</v>
      </c>
      <c r="C96" s="7">
        <v>-6.3017788431966899</v>
      </c>
      <c r="D96" s="7">
        <v>-4.17246356712538</v>
      </c>
      <c r="E96" s="7">
        <v>-8.7588590148157994</v>
      </c>
      <c r="F96" s="7">
        <v>-7.1627338215382403</v>
      </c>
      <c r="G96" s="7">
        <v>-7.02736769229654</v>
      </c>
      <c r="H96" s="7">
        <v>-5.73037853212276</v>
      </c>
      <c r="I96" s="7">
        <v>-4.4329442259195098</v>
      </c>
      <c r="J96" s="7">
        <v>-3.5239611641598598</v>
      </c>
      <c r="K96" s="7">
        <v>-3.81347776962969</v>
      </c>
      <c r="L96" s="7">
        <v>-2.6812118875737401</v>
      </c>
      <c r="M96" s="1">
        <v>2</v>
      </c>
      <c r="N96" s="1">
        <v>1</v>
      </c>
      <c r="O96" s="1">
        <v>3</v>
      </c>
      <c r="P96" s="1">
        <v>2</v>
      </c>
      <c r="Q96" s="1">
        <v>4</v>
      </c>
      <c r="R96" s="1">
        <v>3</v>
      </c>
      <c r="S96" s="1">
        <v>5</v>
      </c>
      <c r="T96" s="1">
        <v>1</v>
      </c>
      <c r="U96" s="1">
        <v>1</v>
      </c>
      <c r="V96" s="1">
        <v>1</v>
      </c>
      <c r="W96" s="1">
        <v>3</v>
      </c>
      <c r="X96" s="1">
        <v>1</v>
      </c>
      <c r="AA96" s="4" t="s">
        <v>6</v>
      </c>
      <c r="AB96" s="4" t="s">
        <v>5</v>
      </c>
      <c r="AC96" s="4" t="s">
        <v>6</v>
      </c>
      <c r="AD96" s="4" t="s">
        <v>5</v>
      </c>
      <c r="AE96" s="4" t="s">
        <v>6</v>
      </c>
      <c r="AF96" s="4" t="s">
        <v>5</v>
      </c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1:44" x14ac:dyDescent="0.3">
      <c r="A97" s="7">
        <v>-6.2910545158333999</v>
      </c>
      <c r="B97" s="7">
        <v>-5.14236535464629</v>
      </c>
      <c r="C97" s="7">
        <v>-6.82948456153599</v>
      </c>
      <c r="D97" s="7">
        <v>-5.9824597268579396</v>
      </c>
      <c r="E97" s="7">
        <v>-6.9644086015701703</v>
      </c>
      <c r="F97" s="7">
        <v>-7.5399537389637201</v>
      </c>
      <c r="G97" s="7">
        <v>-6.2560559958542603</v>
      </c>
      <c r="H97" s="7">
        <v>-4.0647313837566399</v>
      </c>
      <c r="I97" s="7">
        <v>-3.2111448257592001</v>
      </c>
      <c r="J97" s="7">
        <v>-4.5340089470846801</v>
      </c>
      <c r="K97" s="7">
        <v>-3.9684503086546901</v>
      </c>
      <c r="L97" s="7">
        <v>-3.87411843076177</v>
      </c>
      <c r="M97" s="1">
        <v>1</v>
      </c>
      <c r="N97" s="1">
        <v>1</v>
      </c>
      <c r="O97" s="1">
        <v>2</v>
      </c>
      <c r="P97" s="1">
        <v>2</v>
      </c>
      <c r="Q97" s="1">
        <v>4</v>
      </c>
      <c r="R97" s="1">
        <v>3</v>
      </c>
      <c r="S97" s="1">
        <v>2</v>
      </c>
      <c r="T97" s="1">
        <v>1</v>
      </c>
      <c r="U97" s="1">
        <v>2</v>
      </c>
      <c r="V97" s="1">
        <v>1</v>
      </c>
      <c r="W97" s="1">
        <v>1</v>
      </c>
      <c r="X97" s="1">
        <v>1</v>
      </c>
      <c r="Z97" s="3" t="s">
        <v>58</v>
      </c>
      <c r="AA97" s="8">
        <v>11.0031882115596</v>
      </c>
      <c r="AB97" s="8">
        <v>13.7254901960784</v>
      </c>
      <c r="AC97" s="1">
        <v>0</v>
      </c>
      <c r="AD97" s="1">
        <v>0</v>
      </c>
      <c r="AE97" s="1" t="s">
        <v>134</v>
      </c>
      <c r="AF97" s="1" t="s">
        <v>140</v>
      </c>
      <c r="AR97" s="3"/>
    </row>
    <row r="98" spans="1:44" x14ac:dyDescent="0.3">
      <c r="A98" s="7">
        <v>-8.9897752676127798</v>
      </c>
      <c r="B98" s="7">
        <v>-5.4806848209950703</v>
      </c>
      <c r="C98" s="7">
        <v>-5.61752832189676</v>
      </c>
      <c r="D98" s="7">
        <v>-4.6836096720077203</v>
      </c>
      <c r="E98" s="7">
        <v>-9.0053943104063396</v>
      </c>
      <c r="F98" s="7">
        <v>-7.0021430689181603</v>
      </c>
      <c r="G98" s="7">
        <v>-6.05865109756148</v>
      </c>
      <c r="H98" s="7">
        <v>-5.4075267415789696</v>
      </c>
      <c r="I98" s="7">
        <v>-8.2167479561307193</v>
      </c>
      <c r="J98" s="7">
        <v>-3.5738748429113101</v>
      </c>
      <c r="K98" s="7">
        <v>-3.2953893804832801</v>
      </c>
      <c r="L98" s="7">
        <v>-3.52388457643579</v>
      </c>
      <c r="M98" s="1">
        <v>4</v>
      </c>
      <c r="N98" s="1">
        <v>2</v>
      </c>
      <c r="O98" s="1">
        <v>3</v>
      </c>
      <c r="P98" s="1">
        <v>2</v>
      </c>
      <c r="Q98" s="1">
        <v>4</v>
      </c>
      <c r="R98" s="1">
        <v>2</v>
      </c>
      <c r="S98" s="1">
        <v>2</v>
      </c>
      <c r="T98" s="1">
        <v>1</v>
      </c>
      <c r="U98" s="1">
        <v>2</v>
      </c>
      <c r="V98" s="1">
        <v>1</v>
      </c>
      <c r="W98" s="1">
        <v>1</v>
      </c>
      <c r="X98" s="1">
        <v>1</v>
      </c>
      <c r="Z98" s="4" t="s">
        <v>60</v>
      </c>
      <c r="AA98" s="8">
        <v>9.7003925526149697</v>
      </c>
      <c r="AB98" s="8">
        <v>12.380952380952399</v>
      </c>
      <c r="AC98" s="1">
        <v>0</v>
      </c>
      <c r="AD98" s="1">
        <v>0</v>
      </c>
      <c r="AE98" s="1" t="s">
        <v>131</v>
      </c>
      <c r="AF98" s="1" t="s">
        <v>137</v>
      </c>
      <c r="AR98" s="3"/>
    </row>
    <row r="99" spans="1:44" x14ac:dyDescent="0.3">
      <c r="A99" s="7">
        <v>-5.9369354510461498</v>
      </c>
      <c r="B99" s="7">
        <v>-5.5941122261003198</v>
      </c>
      <c r="C99" s="7">
        <v>-7.8671323571804104</v>
      </c>
      <c r="D99" s="7">
        <v>-5.78018961498673</v>
      </c>
      <c r="E99" s="7">
        <v>-10.0706667443669</v>
      </c>
      <c r="F99" s="7">
        <v>-6.6201941956547303</v>
      </c>
      <c r="G99" s="7">
        <v>-11.007258077615299</v>
      </c>
      <c r="H99" s="7">
        <v>-3.8152870327334898</v>
      </c>
      <c r="I99" s="7">
        <v>-6.1506615787869299</v>
      </c>
      <c r="J99" s="7">
        <v>-4.8873549322703296</v>
      </c>
      <c r="K99" s="7">
        <v>-6.9375465512918302</v>
      </c>
      <c r="L99" s="7">
        <v>-2.5192183055497601</v>
      </c>
      <c r="M99" s="1">
        <v>2</v>
      </c>
      <c r="N99" s="1">
        <v>2</v>
      </c>
      <c r="O99" s="1">
        <v>3</v>
      </c>
      <c r="P99" s="1">
        <v>2</v>
      </c>
      <c r="Q99" s="1">
        <v>7</v>
      </c>
      <c r="R99" s="1">
        <v>1</v>
      </c>
      <c r="S99" s="1">
        <v>5</v>
      </c>
      <c r="T99" s="1">
        <v>1</v>
      </c>
      <c r="U99" s="1">
        <v>1</v>
      </c>
      <c r="V99" s="1">
        <v>1</v>
      </c>
      <c r="W99" s="1">
        <v>2</v>
      </c>
      <c r="X99" s="1">
        <v>1</v>
      </c>
      <c r="Z99" s="3" t="s">
        <v>26</v>
      </c>
      <c r="AA99" s="8">
        <v>16.479765972803101</v>
      </c>
      <c r="AB99" s="8">
        <v>45.539906103286398</v>
      </c>
      <c r="AC99" s="1">
        <v>1</v>
      </c>
      <c r="AD99" s="1">
        <v>1</v>
      </c>
      <c r="AE99" s="1" t="s">
        <v>135</v>
      </c>
      <c r="AF99" s="1" t="s">
        <v>141</v>
      </c>
      <c r="AR99" s="4"/>
    </row>
    <row r="100" spans="1:44" x14ac:dyDescent="0.3">
      <c r="A100" s="7">
        <v>-5.5706447163399799</v>
      </c>
      <c r="B100" s="7">
        <v>-5.99307307516648</v>
      </c>
      <c r="C100" s="7">
        <v>-5.6379375341805096</v>
      </c>
      <c r="D100" s="7">
        <v>-7.0369636563119196</v>
      </c>
      <c r="E100" s="7">
        <v>-8.9389630371721704</v>
      </c>
      <c r="F100" s="7">
        <v>-6.7945869892896598</v>
      </c>
      <c r="G100" s="7">
        <v>-7.2289688844106301</v>
      </c>
      <c r="H100" s="7">
        <v>-5.0478985791127204</v>
      </c>
      <c r="I100" s="7">
        <v>-4.73490415938877</v>
      </c>
      <c r="J100" s="7">
        <v>-3.3225943592687401</v>
      </c>
      <c r="K100" s="7">
        <v>-7.7737757412129698</v>
      </c>
      <c r="L100" s="7">
        <v>-2.7695580085209599</v>
      </c>
      <c r="M100" s="1">
        <v>2</v>
      </c>
      <c r="N100" s="1">
        <v>2</v>
      </c>
      <c r="O100" s="1">
        <v>1</v>
      </c>
      <c r="P100" s="1">
        <v>3</v>
      </c>
      <c r="Q100" s="1">
        <v>5</v>
      </c>
      <c r="R100" s="1">
        <v>2</v>
      </c>
      <c r="S100" s="1">
        <v>2</v>
      </c>
      <c r="T100" s="1">
        <v>1</v>
      </c>
      <c r="U100" s="1">
        <v>1</v>
      </c>
      <c r="V100" s="1">
        <v>1</v>
      </c>
      <c r="W100" s="1">
        <v>3</v>
      </c>
      <c r="X100" s="1">
        <v>1</v>
      </c>
      <c r="Z100" s="4" t="s">
        <v>27</v>
      </c>
      <c r="AA100" s="8">
        <v>14.5130289018733</v>
      </c>
      <c r="AB100" s="8">
        <v>50</v>
      </c>
      <c r="AC100" s="1">
        <v>1</v>
      </c>
      <c r="AD100" s="1">
        <v>1</v>
      </c>
      <c r="AE100" s="1" t="s">
        <v>132</v>
      </c>
      <c r="AF100" s="1" t="s">
        <v>138</v>
      </c>
      <c r="AR100" s="3"/>
    </row>
    <row r="101" spans="1:44" x14ac:dyDescent="0.3">
      <c r="A101" s="7">
        <v>-4.3758496271505098</v>
      </c>
      <c r="B101" s="7">
        <v>-3.9652095749412299</v>
      </c>
      <c r="C101" s="7">
        <v>-3.0156023687183899</v>
      </c>
      <c r="D101" s="7">
        <v>-4.2936395940147998</v>
      </c>
      <c r="E101" s="7">
        <v>-8.9497672163062294</v>
      </c>
      <c r="F101" s="7">
        <v>-7.8323689525855498</v>
      </c>
      <c r="G101" s="7">
        <v>-6.2337730871185002</v>
      </c>
      <c r="H101" s="7">
        <v>-5.3025848555964998</v>
      </c>
      <c r="I101" s="7">
        <v>-5.3890807714610203</v>
      </c>
      <c r="J101" s="7">
        <v>-3.98445550247017</v>
      </c>
      <c r="K101" s="7">
        <v>-2.4954976048650401</v>
      </c>
      <c r="L101" s="7">
        <v>-2.6671221301403301</v>
      </c>
      <c r="M101" s="1">
        <v>1</v>
      </c>
      <c r="N101" s="1">
        <v>1</v>
      </c>
      <c r="O101" s="1">
        <v>1</v>
      </c>
      <c r="P101" s="1">
        <v>1</v>
      </c>
      <c r="Q101" s="1">
        <v>3</v>
      </c>
      <c r="R101" s="1">
        <v>3</v>
      </c>
      <c r="S101" s="1">
        <v>2</v>
      </c>
      <c r="T101" s="1">
        <v>1</v>
      </c>
      <c r="U101" s="1">
        <v>1</v>
      </c>
      <c r="V101" s="1">
        <v>1</v>
      </c>
      <c r="W101" s="1">
        <v>1</v>
      </c>
      <c r="X101" s="1">
        <v>1</v>
      </c>
      <c r="Z101" s="3" t="s">
        <v>28</v>
      </c>
      <c r="AA101" s="8">
        <v>19.069710761840501</v>
      </c>
      <c r="AB101" s="8">
        <v>33.3333333333333</v>
      </c>
      <c r="AC101" s="1">
        <v>1</v>
      </c>
      <c r="AD101" s="1">
        <v>1</v>
      </c>
      <c r="AE101" s="1" t="s">
        <v>136</v>
      </c>
      <c r="AF101" s="1" t="s">
        <v>142</v>
      </c>
      <c r="AR101" s="3"/>
    </row>
    <row r="102" spans="1:44" x14ac:dyDescent="0.3">
      <c r="A102" s="7">
        <v>-4.4645303854688603</v>
      </c>
      <c r="B102" s="7">
        <v>-5.76320164062445</v>
      </c>
      <c r="C102" s="7">
        <v>-4.5131158629566501</v>
      </c>
      <c r="D102" s="7">
        <v>-6.0619503407193802</v>
      </c>
      <c r="E102" s="7">
        <v>-7.0662002625657001</v>
      </c>
      <c r="F102" s="7">
        <v>-7.1751138798368697</v>
      </c>
      <c r="G102" s="7">
        <v>-4.0357537912161003</v>
      </c>
      <c r="H102" s="7">
        <v>-5.39836784030439</v>
      </c>
      <c r="I102" s="7">
        <v>-3.3555822211247199</v>
      </c>
      <c r="J102" s="7">
        <v>-4.5727701449948901</v>
      </c>
      <c r="K102" s="7">
        <v>-2.5051217316425398</v>
      </c>
      <c r="L102" s="7">
        <v>-2.3866752344609901</v>
      </c>
      <c r="M102" s="1">
        <v>2</v>
      </c>
      <c r="N102" s="1">
        <v>1</v>
      </c>
      <c r="O102" s="1">
        <v>2</v>
      </c>
      <c r="P102" s="1">
        <v>1</v>
      </c>
      <c r="Q102" s="1">
        <v>3</v>
      </c>
      <c r="R102" s="1">
        <v>2</v>
      </c>
      <c r="S102" s="1">
        <v>1</v>
      </c>
      <c r="T102" s="1">
        <v>1</v>
      </c>
      <c r="U102" s="1">
        <v>1</v>
      </c>
      <c r="V102" s="1">
        <v>1</v>
      </c>
      <c r="W102" s="1">
        <v>1</v>
      </c>
      <c r="X102" s="1">
        <v>1</v>
      </c>
      <c r="Z102" s="3" t="s">
        <v>29</v>
      </c>
      <c r="AA102" s="8">
        <v>33.944624784617297</v>
      </c>
      <c r="AB102" s="8">
        <v>20</v>
      </c>
      <c r="AC102" s="1">
        <v>1</v>
      </c>
      <c r="AD102" s="1">
        <v>0</v>
      </c>
      <c r="AE102" s="1" t="s">
        <v>133</v>
      </c>
      <c r="AF102" s="1" t="s">
        <v>139</v>
      </c>
      <c r="AR102" s="4"/>
    </row>
    <row r="103" spans="1:44" x14ac:dyDescent="0.3">
      <c r="A103" s="7">
        <v>-4.3813374122444699</v>
      </c>
      <c r="B103" s="7">
        <v>-6.4476115042402196</v>
      </c>
      <c r="C103" s="7">
        <v>-5.1892463315159798</v>
      </c>
      <c r="D103" s="7">
        <v>-5.8868706325861799</v>
      </c>
      <c r="E103" s="7">
        <v>-8.7664077666571707</v>
      </c>
      <c r="F103" s="7">
        <v>-6.9787868346417703</v>
      </c>
      <c r="G103" s="7">
        <v>-4.37715378740796</v>
      </c>
      <c r="H103" s="7">
        <v>-3.9570248605485698</v>
      </c>
      <c r="I103" s="7">
        <v>-4.13707341235299</v>
      </c>
      <c r="J103" s="7">
        <v>-3.17360013333872</v>
      </c>
      <c r="K103" s="7">
        <v>-3.3403930182938502</v>
      </c>
      <c r="L103" s="7">
        <v>-2.61837078808639</v>
      </c>
      <c r="M103" s="1">
        <v>1</v>
      </c>
      <c r="N103" s="1">
        <v>2</v>
      </c>
      <c r="O103" s="1">
        <v>1</v>
      </c>
      <c r="P103" s="1">
        <v>2</v>
      </c>
      <c r="Q103" s="1">
        <v>3</v>
      </c>
      <c r="R103" s="1">
        <v>2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Z103" s="3" t="s">
        <v>10</v>
      </c>
      <c r="AA103" s="8">
        <f>AVERAGE(AA97:AA102)</f>
        <v>17.451785197551459</v>
      </c>
      <c r="AB103" s="8">
        <f>AVERAGE(AB97:AB102)</f>
        <v>29.16328033560842</v>
      </c>
      <c r="AR103" s="3"/>
    </row>
    <row r="104" spans="1:44" x14ac:dyDescent="0.3">
      <c r="A104" s="7">
        <v>-4.7916771829118501</v>
      </c>
      <c r="B104" s="7">
        <v>-4.7629468533670201</v>
      </c>
      <c r="C104" s="7">
        <v>-3.7029378411760399</v>
      </c>
      <c r="D104" s="7">
        <v>-3.7814809831460301</v>
      </c>
      <c r="E104" s="7">
        <v>-7.9464731602124496</v>
      </c>
      <c r="F104" s="7">
        <v>-6.83660959047267</v>
      </c>
      <c r="G104" s="7">
        <v>-4.7605762195465697</v>
      </c>
      <c r="H104" s="7">
        <v>-5.2117365760642897</v>
      </c>
      <c r="I104" s="7">
        <v>-3.6756933390653099</v>
      </c>
      <c r="J104" s="7">
        <v>-3.94600760074059</v>
      </c>
      <c r="K104" s="7">
        <v>-5.2086551731986903</v>
      </c>
      <c r="L104" s="7">
        <v>-2.47405426845252</v>
      </c>
      <c r="M104" s="1">
        <v>1</v>
      </c>
      <c r="N104" s="1">
        <v>1</v>
      </c>
      <c r="O104" s="1">
        <v>2</v>
      </c>
      <c r="P104" s="1">
        <v>1</v>
      </c>
      <c r="Q104" s="1">
        <v>4</v>
      </c>
      <c r="R104" s="1">
        <v>2</v>
      </c>
      <c r="S104" s="1">
        <v>1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</row>
    <row r="105" spans="1:44" x14ac:dyDescent="0.3">
      <c r="A105" s="7">
        <v>-8.8938329431724501</v>
      </c>
      <c r="B105" s="7">
        <v>-5.0636635905783001</v>
      </c>
      <c r="C105" s="7">
        <v>-5.2392956516838298</v>
      </c>
      <c r="D105" s="7">
        <v>-4.7430374883083104</v>
      </c>
      <c r="E105" s="7">
        <v>-7.0114267627868303</v>
      </c>
      <c r="F105" s="7">
        <v>-6.0477251101529097</v>
      </c>
      <c r="G105" s="7">
        <v>-5.6126506462874097</v>
      </c>
      <c r="H105" s="7">
        <v>-4.9303593626415303</v>
      </c>
      <c r="I105" s="7">
        <v>-4.0781559549003497</v>
      </c>
      <c r="J105" s="7">
        <v>-5.2467778181692797</v>
      </c>
      <c r="K105" s="7">
        <v>-3.2705633314639599</v>
      </c>
      <c r="L105" s="7">
        <v>-2.8554505026361401</v>
      </c>
      <c r="M105" s="1">
        <v>2</v>
      </c>
      <c r="N105" s="1">
        <v>2</v>
      </c>
      <c r="O105" s="1">
        <v>1</v>
      </c>
      <c r="P105" s="1">
        <v>2</v>
      </c>
      <c r="Q105" s="1">
        <v>2</v>
      </c>
      <c r="R105" s="1">
        <v>1</v>
      </c>
      <c r="S105" s="1">
        <v>1</v>
      </c>
      <c r="T105" s="1">
        <v>1</v>
      </c>
      <c r="U105" s="1">
        <v>1</v>
      </c>
      <c r="V105" s="1">
        <v>2</v>
      </c>
      <c r="W105" s="1">
        <v>1</v>
      </c>
      <c r="X105" s="1">
        <v>1</v>
      </c>
    </row>
    <row r="106" spans="1:44" x14ac:dyDescent="0.3">
      <c r="A106" s="7">
        <v>-6.5167477825760196</v>
      </c>
      <c r="B106" s="7">
        <v>-4.3107010624904998</v>
      </c>
      <c r="C106" s="7">
        <v>-3.5144650950576901</v>
      </c>
      <c r="D106" s="7">
        <v>-3.53913624286495</v>
      </c>
      <c r="E106" s="7">
        <v>-6.3950955391681603</v>
      </c>
      <c r="F106" s="7">
        <v>-4.3288423442993302</v>
      </c>
      <c r="G106" s="7">
        <v>-6.2325656102160902</v>
      </c>
      <c r="H106" s="7">
        <v>-5.0542361388934003</v>
      </c>
      <c r="I106" s="7">
        <v>-4.98077297954889</v>
      </c>
      <c r="J106" s="7">
        <v>-3.66736553447249</v>
      </c>
      <c r="K106" s="7">
        <v>-3.3816006509460599</v>
      </c>
      <c r="L106" s="7">
        <v>-2.3833605735722099</v>
      </c>
      <c r="M106" s="1">
        <v>2</v>
      </c>
      <c r="N106" s="1">
        <v>2</v>
      </c>
      <c r="O106" s="1">
        <v>2</v>
      </c>
      <c r="P106" s="1">
        <v>1</v>
      </c>
      <c r="Q106" s="1">
        <v>3</v>
      </c>
      <c r="R106" s="1">
        <v>1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</row>
    <row r="107" spans="1:44" x14ac:dyDescent="0.3">
      <c r="A107" s="7">
        <v>-6.4178527151834404</v>
      </c>
      <c r="B107" s="7">
        <v>-4.4799666410764303</v>
      </c>
      <c r="C107" s="7">
        <v>-5.5001660975173099</v>
      </c>
      <c r="D107" s="7">
        <v>-2.7667913819027299</v>
      </c>
      <c r="E107" s="7">
        <v>-9.5418415768736899</v>
      </c>
      <c r="F107" s="7">
        <v>-6.9058454582237099</v>
      </c>
      <c r="G107" s="7">
        <v>-5.4655098362468504</v>
      </c>
      <c r="H107" s="7">
        <v>-4.8455272131287099</v>
      </c>
      <c r="I107" s="7">
        <v>-5.5467339390582104</v>
      </c>
      <c r="J107" s="7">
        <v>-3.8260097008468601</v>
      </c>
      <c r="K107" s="7">
        <v>-4.9082428739468602</v>
      </c>
      <c r="L107" s="7">
        <v>-2.10642009693523</v>
      </c>
      <c r="M107" s="1">
        <v>3</v>
      </c>
      <c r="N107" s="1">
        <v>1</v>
      </c>
      <c r="O107" s="1">
        <v>1</v>
      </c>
      <c r="P107" s="1">
        <v>1</v>
      </c>
      <c r="Q107" s="1">
        <v>3</v>
      </c>
      <c r="R107" s="1">
        <v>1</v>
      </c>
      <c r="S107" s="1">
        <v>2</v>
      </c>
      <c r="T107" s="1">
        <v>1</v>
      </c>
      <c r="U107" s="1">
        <v>2</v>
      </c>
      <c r="V107" s="1">
        <v>1</v>
      </c>
      <c r="W107" s="1">
        <v>1</v>
      </c>
      <c r="X107" s="1">
        <v>1</v>
      </c>
    </row>
    <row r="108" spans="1:44" x14ac:dyDescent="0.3">
      <c r="A108" s="7">
        <v>-4.1851569055296602</v>
      </c>
      <c r="B108" s="7">
        <v>-3.6584553723830502</v>
      </c>
      <c r="C108" s="7">
        <v>-5.2876735989131101</v>
      </c>
      <c r="D108" s="7">
        <v>-3.6597524668604402</v>
      </c>
      <c r="E108" s="7">
        <v>-7.77680064718494</v>
      </c>
      <c r="F108" s="7">
        <v>-6.5452851824177998</v>
      </c>
      <c r="G108" s="7">
        <v>-4.0944604525609396</v>
      </c>
      <c r="H108" s="7">
        <v>-6.0732654075850201</v>
      </c>
      <c r="I108" s="7">
        <v>-5.1999217436645999</v>
      </c>
      <c r="J108" s="7">
        <v>-4.1965321390668198</v>
      </c>
      <c r="K108" s="7">
        <v>-2.6173763730573598</v>
      </c>
      <c r="L108" s="7">
        <v>-2.5708827667370802</v>
      </c>
      <c r="M108" s="1">
        <v>1</v>
      </c>
      <c r="N108" s="1">
        <v>1</v>
      </c>
      <c r="O108" s="1">
        <v>2</v>
      </c>
      <c r="P108" s="1">
        <v>1</v>
      </c>
      <c r="Q108" s="1">
        <v>3</v>
      </c>
      <c r="R108" s="1">
        <v>1</v>
      </c>
      <c r="S108" s="1">
        <v>2</v>
      </c>
      <c r="T108" s="1">
        <v>1</v>
      </c>
      <c r="U108" s="1">
        <v>1</v>
      </c>
      <c r="V108" s="1">
        <v>1</v>
      </c>
      <c r="W108" s="1">
        <v>1</v>
      </c>
      <c r="X108" s="1">
        <v>1</v>
      </c>
    </row>
    <row r="109" spans="1:44" x14ac:dyDescent="0.3">
      <c r="A109" s="7">
        <v>-5.4521887000859</v>
      </c>
      <c r="B109" s="7">
        <v>-3.9266776976843198</v>
      </c>
      <c r="C109" s="7">
        <v>-4.4858390634375098</v>
      </c>
      <c r="D109" s="7">
        <v>-3.73395287061923</v>
      </c>
      <c r="E109" s="7">
        <v>-11.4844762432356</v>
      </c>
      <c r="F109" s="7">
        <v>-6.2904925632089199</v>
      </c>
      <c r="G109" s="7">
        <v>-4.9822797330489301</v>
      </c>
      <c r="H109" s="7">
        <v>-5.9600656647221797</v>
      </c>
      <c r="I109" s="7">
        <v>-4.1400716220087999</v>
      </c>
      <c r="J109" s="7">
        <v>-4.5997408550877097</v>
      </c>
      <c r="K109" s="7">
        <v>-2.5293117064647501</v>
      </c>
      <c r="L109" s="7">
        <v>-2.8400095636632301</v>
      </c>
      <c r="M109" s="1">
        <v>1</v>
      </c>
      <c r="N109" s="1">
        <v>1</v>
      </c>
      <c r="O109" s="1">
        <v>2</v>
      </c>
      <c r="P109" s="1">
        <v>1</v>
      </c>
      <c r="Q109" s="1">
        <v>4</v>
      </c>
      <c r="R109" s="1">
        <v>2</v>
      </c>
      <c r="S109" s="1">
        <v>2</v>
      </c>
      <c r="T109" s="1">
        <v>1</v>
      </c>
      <c r="U109" s="1">
        <v>1</v>
      </c>
      <c r="V109" s="1">
        <v>1</v>
      </c>
      <c r="W109" s="1">
        <v>1</v>
      </c>
      <c r="X109" s="1">
        <v>1</v>
      </c>
    </row>
    <row r="110" spans="1:44" x14ac:dyDescent="0.3">
      <c r="A110" s="7">
        <v>-4.5248241209636699</v>
      </c>
      <c r="B110" s="7">
        <v>-7.7232759237059501</v>
      </c>
      <c r="C110" s="7">
        <v>-5.1347665228470003</v>
      </c>
      <c r="D110" s="7">
        <v>-4.7515652053172897</v>
      </c>
      <c r="E110" s="7">
        <v>-6.2290562992460101</v>
      </c>
      <c r="F110" s="7">
        <v>-7.7086678168228699</v>
      </c>
      <c r="G110" s="7">
        <v>-5.29800867595727</v>
      </c>
      <c r="H110" s="7">
        <v>-3.5218456375510301</v>
      </c>
      <c r="I110" s="7">
        <v>-5.0199266228778496</v>
      </c>
      <c r="J110" s="7">
        <v>-5.0597315237191696</v>
      </c>
      <c r="K110" s="7">
        <v>-3.85160800905469</v>
      </c>
      <c r="L110" s="7">
        <v>-2.4308909067139401</v>
      </c>
      <c r="M110" s="1">
        <v>1</v>
      </c>
      <c r="N110" s="1">
        <v>2</v>
      </c>
      <c r="O110" s="1">
        <v>2</v>
      </c>
      <c r="P110" s="1">
        <v>1</v>
      </c>
      <c r="Q110" s="1">
        <v>1</v>
      </c>
      <c r="R110" s="1">
        <v>3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</row>
    <row r="111" spans="1:44" x14ac:dyDescent="0.3">
      <c r="A111" s="7">
        <v>-5.20095544749931</v>
      </c>
      <c r="B111" s="7"/>
      <c r="C111" s="7">
        <v>-5.9818700614978697</v>
      </c>
      <c r="D111" s="7"/>
      <c r="E111" s="7">
        <v>-7.7999374176420799</v>
      </c>
      <c r="F111" s="7"/>
      <c r="G111" s="7">
        <v>-4.8305417040074596</v>
      </c>
      <c r="H111" s="7"/>
      <c r="I111" s="7">
        <v>-5.3977084831380999</v>
      </c>
      <c r="J111" s="7"/>
      <c r="K111" s="7">
        <v>-3.90559067028707</v>
      </c>
      <c r="L111" s="7"/>
      <c r="M111" s="1">
        <v>1</v>
      </c>
      <c r="O111" s="1">
        <v>1</v>
      </c>
      <c r="Q111" s="1">
        <v>4</v>
      </c>
      <c r="S111" s="1">
        <v>2</v>
      </c>
      <c r="U111" s="1">
        <v>4</v>
      </c>
      <c r="W111" s="1">
        <v>1</v>
      </c>
    </row>
    <row r="112" spans="1:44" x14ac:dyDescent="0.3">
      <c r="A112" s="7">
        <v>-3.8963282003195299</v>
      </c>
      <c r="B112" s="7"/>
      <c r="C112" s="7">
        <v>-4.7865514640526099</v>
      </c>
      <c r="D112" s="7"/>
      <c r="E112" s="7">
        <v>-7.3903368475148898</v>
      </c>
      <c r="F112" s="7"/>
      <c r="G112" s="7">
        <v>-5.3976619595469604</v>
      </c>
      <c r="H112" s="7"/>
      <c r="I112" s="7">
        <v>-5.6665793693868203</v>
      </c>
      <c r="J112" s="7"/>
      <c r="K112" s="7">
        <v>-3.4935786495958201</v>
      </c>
      <c r="L112" s="7"/>
      <c r="M112" s="1">
        <v>1</v>
      </c>
      <c r="O112" s="1">
        <v>2</v>
      </c>
      <c r="Q112" s="1">
        <v>3</v>
      </c>
      <c r="S112" s="1">
        <v>1</v>
      </c>
      <c r="U112" s="1">
        <v>1</v>
      </c>
      <c r="W112" s="1">
        <v>1</v>
      </c>
    </row>
    <row r="113" spans="1:24" x14ac:dyDescent="0.3">
      <c r="A113" s="7">
        <v>-5.7540914829447098</v>
      </c>
      <c r="B113" s="7"/>
      <c r="C113" s="7">
        <v>-5.4771333690308897</v>
      </c>
      <c r="D113" s="7"/>
      <c r="E113" s="7">
        <v>-7.5224560719209599</v>
      </c>
      <c r="F113" s="7"/>
      <c r="G113" s="7">
        <v>-4.0720539241999303</v>
      </c>
      <c r="H113" s="7"/>
      <c r="I113" s="7">
        <v>-5.5819619839092498</v>
      </c>
      <c r="J113" s="7"/>
      <c r="K113" s="7">
        <v>-3.6470748914774802</v>
      </c>
      <c r="L113" s="7"/>
      <c r="M113" s="1">
        <v>2</v>
      </c>
      <c r="O113" s="1">
        <v>2</v>
      </c>
      <c r="Q113" s="1">
        <v>3</v>
      </c>
      <c r="S113" s="1">
        <v>2</v>
      </c>
      <c r="U113" s="1">
        <v>1</v>
      </c>
      <c r="W113" s="1">
        <v>1</v>
      </c>
    </row>
    <row r="114" spans="1:24" x14ac:dyDescent="0.3">
      <c r="A114" s="7">
        <v>-6.9540475226084899</v>
      </c>
      <c r="B114" s="7"/>
      <c r="C114" s="7">
        <v>-5.6304086195565999</v>
      </c>
      <c r="D114" s="7"/>
      <c r="E114" s="7">
        <v>-6.2934740126400897</v>
      </c>
      <c r="F114" s="7"/>
      <c r="G114" s="7">
        <v>-6.8472047993015801</v>
      </c>
      <c r="H114" s="7"/>
      <c r="I114" s="7">
        <v>-6.6676043506120699</v>
      </c>
      <c r="J114" s="7"/>
      <c r="K114" s="7">
        <v>-4.4079133259970797</v>
      </c>
      <c r="L114" s="7"/>
      <c r="M114" s="1">
        <v>2</v>
      </c>
      <c r="O114" s="1">
        <v>1</v>
      </c>
      <c r="Q114" s="1">
        <v>3</v>
      </c>
      <c r="S114" s="1">
        <v>2</v>
      </c>
      <c r="U114" s="1">
        <v>6</v>
      </c>
      <c r="W114" s="1">
        <v>1</v>
      </c>
    </row>
    <row r="115" spans="1:24" x14ac:dyDescent="0.3">
      <c r="A115" s="7">
        <v>-5.6120182328675803</v>
      </c>
      <c r="B115" s="7"/>
      <c r="C115" s="7">
        <v>-4.9370059662514496</v>
      </c>
      <c r="D115" s="7"/>
      <c r="E115" s="7">
        <v>-8.5545363493284192</v>
      </c>
      <c r="F115" s="7"/>
      <c r="G115" s="7">
        <v>-6.0991070188174401</v>
      </c>
      <c r="H115" s="7"/>
      <c r="I115" s="7">
        <v>-6.7513623740772699</v>
      </c>
      <c r="J115" s="7"/>
      <c r="K115" s="7">
        <v>-6.80460514367548</v>
      </c>
      <c r="L115" s="7"/>
      <c r="M115" s="1">
        <v>2</v>
      </c>
      <c r="Q115" s="1">
        <v>5</v>
      </c>
      <c r="S115" s="1">
        <v>3</v>
      </c>
      <c r="U115" s="1">
        <v>2</v>
      </c>
      <c r="W115"/>
      <c r="X115"/>
    </row>
    <row r="116" spans="1:24" x14ac:dyDescent="0.3">
      <c r="A116" s="7"/>
      <c r="B116" s="7"/>
    </row>
    <row r="120" spans="1:24" x14ac:dyDescent="0.3">
      <c r="A120" s="4"/>
    </row>
  </sheetData>
  <mergeCells count="107">
    <mergeCell ref="K3:L3"/>
    <mergeCell ref="A14:B14"/>
    <mergeCell ref="C14:D14"/>
    <mergeCell ref="I14:J14"/>
    <mergeCell ref="K14:L14"/>
    <mergeCell ref="A44:B44"/>
    <mergeCell ref="G54:H54"/>
    <mergeCell ref="A54:B54"/>
    <mergeCell ref="M54:N54"/>
    <mergeCell ref="G69:H69"/>
    <mergeCell ref="A69:B69"/>
    <mergeCell ref="K94:L94"/>
    <mergeCell ref="A94:B94"/>
    <mergeCell ref="E94:F94"/>
    <mergeCell ref="C94:D94"/>
    <mergeCell ref="A2:F2"/>
    <mergeCell ref="G2:L2"/>
    <mergeCell ref="Z2:AF2"/>
    <mergeCell ref="A1:AF1"/>
    <mergeCell ref="AA3:AB3"/>
    <mergeCell ref="AC3:AD3"/>
    <mergeCell ref="AE3:AF3"/>
    <mergeCell ref="A12:AF12"/>
    <mergeCell ref="A13:H13"/>
    <mergeCell ref="I13:P13"/>
    <mergeCell ref="A3:B3"/>
    <mergeCell ref="C3:D3"/>
    <mergeCell ref="E3:F3"/>
    <mergeCell ref="I3:J3"/>
    <mergeCell ref="G3:H3"/>
    <mergeCell ref="G43:L43"/>
    <mergeCell ref="Z43:AF43"/>
    <mergeCell ref="A34:B34"/>
    <mergeCell ref="C34:D34"/>
    <mergeCell ref="A32:AF32"/>
    <mergeCell ref="A33:D33"/>
    <mergeCell ref="E33:H33"/>
    <mergeCell ref="Z33:AF33"/>
    <mergeCell ref="O14:P14"/>
    <mergeCell ref="M14:N14"/>
    <mergeCell ref="G14:H14"/>
    <mergeCell ref="E14:F14"/>
    <mergeCell ref="AE34:AF34"/>
    <mergeCell ref="E34:F34"/>
    <mergeCell ref="G34:H34"/>
    <mergeCell ref="A43:F43"/>
    <mergeCell ref="A93:L93"/>
    <mergeCell ref="M93:X93"/>
    <mergeCell ref="E69:F69"/>
    <mergeCell ref="C69:D69"/>
    <mergeCell ref="K69:L69"/>
    <mergeCell ref="I69:J69"/>
    <mergeCell ref="Z54:AF54"/>
    <mergeCell ref="AA55:AB55"/>
    <mergeCell ref="AC55:AD55"/>
    <mergeCell ref="AE55:AF55"/>
    <mergeCell ref="A68:F68"/>
    <mergeCell ref="G68:L68"/>
    <mergeCell ref="Z68:AF68"/>
    <mergeCell ref="W54:X54"/>
    <mergeCell ref="O54:P54"/>
    <mergeCell ref="Q54:R54"/>
    <mergeCell ref="U54:V54"/>
    <mergeCell ref="K54:L54"/>
    <mergeCell ref="C54:D54"/>
    <mergeCell ref="E54:F54"/>
    <mergeCell ref="M94:N94"/>
    <mergeCell ref="O94:P94"/>
    <mergeCell ref="Q94:R94"/>
    <mergeCell ref="S94:T94"/>
    <mergeCell ref="U94:V94"/>
    <mergeCell ref="W94:X94"/>
    <mergeCell ref="G94:H94"/>
    <mergeCell ref="I94:J94"/>
    <mergeCell ref="AR94:BD94"/>
    <mergeCell ref="AS95:AV95"/>
    <mergeCell ref="AW95:AZ95"/>
    <mergeCell ref="BA95:BD95"/>
    <mergeCell ref="Z94:AF94"/>
    <mergeCell ref="AA95:AB95"/>
    <mergeCell ref="AC95:AD95"/>
    <mergeCell ref="AE95:AF95"/>
    <mergeCell ref="Z13:AF13"/>
    <mergeCell ref="AA69:AB69"/>
    <mergeCell ref="AC69:AD69"/>
    <mergeCell ref="AE69:AF69"/>
    <mergeCell ref="AA44:AB44"/>
    <mergeCell ref="AC44:AD44"/>
    <mergeCell ref="AE44:AF44"/>
    <mergeCell ref="A42:AF42"/>
    <mergeCell ref="A52:AF52"/>
    <mergeCell ref="A67:AF67"/>
    <mergeCell ref="A92:AF92"/>
    <mergeCell ref="AA14:AB14"/>
    <mergeCell ref="AC14:AD14"/>
    <mergeCell ref="AE14:AF14"/>
    <mergeCell ref="AA34:AB34"/>
    <mergeCell ref="AC34:AD34"/>
    <mergeCell ref="I54:J54"/>
    <mergeCell ref="A53:L53"/>
    <mergeCell ref="M53:X53"/>
    <mergeCell ref="C44:D44"/>
    <mergeCell ref="E44:F44"/>
    <mergeCell ref="G44:H44"/>
    <mergeCell ref="K44:L44"/>
    <mergeCell ref="I44:J44"/>
    <mergeCell ref="S54:T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Ext_Fig. 6h</vt:lpstr>
      <vt:lpstr>Ext_Fig. 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Freitas, Roberto</dc:creator>
  <cp:lastModifiedBy>de Freitas, Roberto</cp:lastModifiedBy>
  <dcterms:created xsi:type="dcterms:W3CDTF">2026-04-08T20:45:10Z</dcterms:created>
  <dcterms:modified xsi:type="dcterms:W3CDTF">2026-04-10T23:18:21Z</dcterms:modified>
</cp:coreProperties>
</file>